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ctrlProps/ctrlProp3.xml" ContentType="application/vnd.ms-excel.controlproperties+xml"/>
  <Override PartName="/xl/drawings/drawing12.xml" ContentType="application/vnd.openxmlformats-officedocument.drawing+xml"/>
  <Override PartName="/xl/ctrlProps/ctrlProp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codeName="ThisWorkbook" defaultThemeVersion="124226"/>
  <mc:AlternateContent xmlns:mc="http://schemas.openxmlformats.org/markup-compatibility/2006">
    <mc:Choice Requires="x15">
      <x15ac:absPath xmlns:x15ac="http://schemas.microsoft.com/office/spreadsheetml/2010/11/ac" url="D:\Pre Award Files 2025\Open\Tower Erection Dalkhola SS\Bid Dcos\VOL-I\"/>
    </mc:Choice>
  </mc:AlternateContent>
  <xr:revisionPtr revIDLastSave="0" documentId="13_ncr:1_{34DA8EFB-4575-4304-BBDC-C5194124B547}" xr6:coauthVersionLast="47" xr6:coauthVersionMax="47" xr10:uidLastSave="{00000000-0000-0000-0000-000000000000}"/>
  <bookViews>
    <workbookView xWindow="-120" yWindow="-120" windowWidth="29040" windowHeight="15720" tabRatio="943" firstSheet="1" activeTab="1" xr2:uid="{E4DA7F1B-44A2-48E6-BFE1-89AAE3FD8528}"/>
  </bookViews>
  <sheets>
    <sheet name="Basic" sheetId="1" state="hidden" r:id="rId1"/>
    <sheet name="Cover" sheetId="2" r:id="rId2"/>
    <sheet name="Attach 3(JV)" sheetId="4" state="hidden" r:id="rId3"/>
    <sheet name="Names of Bidder" sheetId="3" r:id="rId4"/>
    <sheet name="Attch 3(QR)" sheetId="31" state="hidden" r:id="rId5"/>
    <sheet name="Attach 3 (QR)" sheetId="5" state="hidden" r:id="rId6"/>
    <sheet name="Attach 4" sheetId="6" r:id="rId7"/>
    <sheet name="Attach 4 (A)" sheetId="7" r:id="rId8"/>
    <sheet name="Attach 4 (B)" sheetId="8" state="hidden" r:id="rId9"/>
    <sheet name="Attach 5" sheetId="9" r:id="rId10"/>
    <sheet name="Attach 5A" sheetId="27" state="hidden" r:id="rId11"/>
    <sheet name="Attach 6 (C)" sheetId="10" r:id="rId12"/>
    <sheet name="Attach 6 (T)" sheetId="26" r:id="rId13"/>
    <sheet name="Attach 7" sheetId="11" state="hidden" r:id="rId14"/>
    <sheet name="Attach 8" sheetId="12" state="hidden" r:id="rId15"/>
    <sheet name="Attach 9" sheetId="13" r:id="rId16"/>
    <sheet name="Attach 10" sheetId="14" r:id="rId17"/>
    <sheet name="Attach 11" sheetId="15" r:id="rId18"/>
    <sheet name="Attach 12" sheetId="16" state="hidden" r:id="rId19"/>
    <sheet name="Attach 13" sheetId="17" r:id="rId20"/>
    <sheet name="Attach 14 IP" sheetId="33" state="hidden" r:id="rId21"/>
    <sheet name="Attach 15" sheetId="20" r:id="rId22"/>
    <sheet name="Attach 16" sheetId="21" r:id="rId23"/>
    <sheet name="Attach 17" sheetId="29" r:id="rId24"/>
    <sheet name="Attach 18" sheetId="34" r:id="rId25"/>
    <sheet name="Attach 19 (2)" sheetId="37" state="hidden" r:id="rId26"/>
    <sheet name="Attach 19" sheetId="22" r:id="rId27"/>
    <sheet name="Attach 20 MII" sheetId="35" r:id="rId28"/>
    <sheet name="Attach 22" sheetId="36" state="hidden" r:id="rId29"/>
    <sheet name="Attach 24" sheetId="42" state="hidden" r:id="rId30"/>
    <sheet name="Attach 25" sheetId="39" state="hidden" r:id="rId31"/>
    <sheet name="Bid Form 1st Envelope" sheetId="23" r:id="rId32"/>
    <sheet name="e-Form" sheetId="24" state="hidden" r:id="rId33"/>
    <sheet name="N to W" sheetId="25" state="hidden" r:id="rId34"/>
  </sheets>
  <externalReferences>
    <externalReference r:id="rId35"/>
    <externalReference r:id="rId36"/>
    <externalReference r:id="rId37"/>
    <externalReference r:id="rId38"/>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21" hidden="1">'Attach 15'!$A$19:$E$24</definedName>
    <definedName name="ab">#REF!</definedName>
    <definedName name="logo1">"Picture 7"</definedName>
    <definedName name="_xlnm.Print_Area" localSheetId="16">'Attach 10'!$A$1:$E$28</definedName>
    <definedName name="_xlnm.Print_Area" localSheetId="17">'Attach 11'!$A$1:$E$36</definedName>
    <definedName name="_xlnm.Print_Area" localSheetId="18">'Attach 12'!$A$1:$E$44</definedName>
    <definedName name="_xlnm.Print_Area" localSheetId="19">'Attach 13'!$A$1:$E$29</definedName>
    <definedName name="_xlnm.Print_Area" localSheetId="20">'Attach 14 IP'!$A$1:$I$205</definedName>
    <definedName name="_xlnm.Print_Area" localSheetId="21">'Attach 15'!$A$1:$E$74</definedName>
    <definedName name="_xlnm.Print_Area" localSheetId="22">'Attach 16'!$A$1:$L$92</definedName>
    <definedName name="_xlnm.Print_Area" localSheetId="23">'Attach 17'!$A$1:$K$34</definedName>
    <definedName name="_xlnm.Print_Area" localSheetId="24">'Attach 18'!$A$1:$J$153</definedName>
    <definedName name="_xlnm.Print_Area" localSheetId="26">'Attach 19'!$A$1:$E$26</definedName>
    <definedName name="_xlnm.Print_Area" localSheetId="25">'Attach 19 (2)'!$A$1:$J$28</definedName>
    <definedName name="_xlnm.Print_Area" localSheetId="27">'Attach 20 MII'!$A$1:$E$36</definedName>
    <definedName name="_xlnm.Print_Area" localSheetId="28">'Attach 22'!$A$1:$E$93</definedName>
    <definedName name="_xlnm.Print_Area" localSheetId="29">'Attach 24'!$A$1:$G$26</definedName>
    <definedName name="_xlnm.Print_Area" localSheetId="30">'Attach 25'!$A$1:$G$26</definedName>
    <definedName name="_xlnm.Print_Area" localSheetId="5">'Attach 3 (QR)'!$A$1:$E$28</definedName>
    <definedName name="_xlnm.Print_Area" localSheetId="2">'Attach 3(JV)'!$A$1:$E$28</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5'!$A$1:$E$71</definedName>
    <definedName name="_xlnm.Print_Area" localSheetId="10">'Attach 5A'!$A$1:$E$71</definedName>
    <definedName name="_xlnm.Print_Area" localSheetId="11">'Attach 6 (C)'!$A$1:$E$52</definedName>
    <definedName name="_xlnm.Print_Area" localSheetId="12">'Attach 6 (T)'!$A$1:$E$52</definedName>
    <definedName name="_xlnm.Print_Area" localSheetId="13">'Attach 7'!$A$1:$E$28</definedName>
    <definedName name="_xlnm.Print_Area" localSheetId="14">'Attach 8'!$A$1:$E$37</definedName>
    <definedName name="_xlnm.Print_Area" localSheetId="15">'Attach 9'!$A$1:$E$30</definedName>
    <definedName name="_xlnm.Print_Area" localSheetId="31">'Bid Form 1st Envelope'!$A$1:$F$109</definedName>
    <definedName name="_xlnm.Print_Area" localSheetId="32">'e-Form'!$A$1:$N$51</definedName>
    <definedName name="_xlnm.Print_Area" localSheetId="3">'Names of Bidder'!$B$1:$D$20</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1" hidden="1">'Attach 15'!$H:$H</definedName>
    <definedName name="Z_237D8718_39ED_4FFE_B3B2_D1192F8D2E87_.wvu.Cols" localSheetId="9" hidden="1">'Attach 5'!$H:$H</definedName>
    <definedName name="Z_237D8718_39ED_4FFE_B3B2_D1192F8D2E87_.wvu.Cols" localSheetId="10" hidden="1">'Attach 5A'!$H:$H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3" hidden="1">'Names of Bidder'!$A:$A</definedName>
    <definedName name="Z_237D8718_39ED_4FFE_B3B2_D1192F8D2E87_.wvu.PrintArea" localSheetId="16" hidden="1">'Attach 10'!$A$1:$E$28</definedName>
    <definedName name="Z_237D8718_39ED_4FFE_B3B2_D1192F8D2E87_.wvu.PrintArea" localSheetId="17" hidden="1">'Attach 11'!$A$1:$E$32</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1" hidden="1">'Attach 15'!$A$1:$E$74</definedName>
    <definedName name="Z_237D8718_39ED_4FFE_B3B2_D1192F8D2E87_.wvu.PrintArea" localSheetId="22" hidden="1">'Attach 16'!$A$1:$L$82</definedName>
    <definedName name="Z_237D8718_39ED_4FFE_B3B2_D1192F8D2E87_.wvu.PrintArea" localSheetId="26" hidden="1">'Attach 19'!$A$1:$E$29</definedName>
    <definedName name="Z_237D8718_39ED_4FFE_B3B2_D1192F8D2E87_.wvu.PrintArea" localSheetId="29" hidden="1">'Attach 24'!$A$1:$F$46</definedName>
    <definedName name="Z_237D8718_39ED_4FFE_B3B2_D1192F8D2E87_.wvu.PrintArea" localSheetId="30" hidden="1">'Attach 25'!$A$1:$F$46</definedName>
    <definedName name="Z_237D8718_39ED_4FFE_B3B2_D1192F8D2E87_.wvu.PrintArea" localSheetId="5" hidden="1">'Attach 3 (QR)'!$A$1:$E$28</definedName>
    <definedName name="Z_237D8718_39ED_4FFE_B3B2_D1192F8D2E87_.wvu.PrintArea" localSheetId="2" hidden="1">'Attach 3(JV)'!$A$1:$E$28</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5'!$A$1:$E$71</definedName>
    <definedName name="Z_237D8718_39ED_4FFE_B3B2_D1192F8D2E87_.wvu.PrintArea" localSheetId="10" hidden="1">'Attach 5A'!$A$1:$E$71</definedName>
    <definedName name="Z_237D8718_39ED_4FFE_B3B2_D1192F8D2E87_.wvu.PrintArea" localSheetId="11" hidden="1">'Attach 6 (C)'!$A$1:$E$52</definedName>
    <definedName name="Z_237D8718_39ED_4FFE_B3B2_D1192F8D2E87_.wvu.PrintArea" localSheetId="12" hidden="1">'Attach 6 (T)'!$A$1:$E$52</definedName>
    <definedName name="Z_237D8718_39ED_4FFE_B3B2_D1192F8D2E87_.wvu.PrintArea" localSheetId="13" hidden="1">'Attach 7'!$A$1:$E$28</definedName>
    <definedName name="Z_237D8718_39ED_4FFE_B3B2_D1192F8D2E87_.wvu.PrintArea" localSheetId="14" hidden="1">'Attach 8'!$A$1:$E$37</definedName>
    <definedName name="Z_237D8718_39ED_4FFE_B3B2_D1192F8D2E87_.wvu.PrintArea" localSheetId="15" hidden="1">'Attach 9'!$A$1:$E$30</definedName>
    <definedName name="Z_237D8718_39ED_4FFE_B3B2_D1192F8D2E87_.wvu.PrintArea" localSheetId="31" hidden="1">'Bid Form 1st Envelope'!$A$1:$F$109</definedName>
    <definedName name="Z_237D8718_39ED_4FFE_B3B2_D1192F8D2E87_.wvu.PrintArea" localSheetId="32" hidden="1">'e-Form'!$A$1:$N$51</definedName>
    <definedName name="Z_237D8718_39ED_4FFE_B3B2_D1192F8D2E87_.wvu.PrintArea" localSheetId="3" hidden="1">'Names of Bidder'!$B$1:$E$20</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9" hidden="1">'Attach 5'!$23:$28</definedName>
    <definedName name="Z_237D8718_39ED_4FFE_B3B2_D1192F8D2E87_.wvu.Rows" localSheetId="10" hidden="1">'Attach 5A'!$23:$28</definedName>
    <definedName name="Z_237D8718_39ED_4FFE_B3B2_D1192F8D2E87_.wvu.Rows" localSheetId="14" hidden="1">'Attach 8'!$32:$37</definedName>
    <definedName name="Z_237D8718_39ED_4FFE_B3B2_D1192F8D2E87_.wvu.Rows" localSheetId="31" hidden="1">'Bid Form 1st Envelope'!$24:$25</definedName>
    <definedName name="Z_2FDEDC7A_220A_4BDB_8FCD_0C556B60E1DF_.wvu.Cols" localSheetId="18" hidden="1">'Attach 12'!$G:$H</definedName>
    <definedName name="Z_2FDEDC7A_220A_4BDB_8FCD_0C556B60E1DF_.wvu.Cols" localSheetId="21" hidden="1">'Attach 15'!$H:$H</definedName>
    <definedName name="Z_2FDEDC7A_220A_4BDB_8FCD_0C556B60E1DF_.wvu.Cols" localSheetId="9" hidden="1">'Attach 5'!$H:$H</definedName>
    <definedName name="Z_2FDEDC7A_220A_4BDB_8FCD_0C556B60E1DF_.wvu.Cols" localSheetId="10" hidden="1">'Attach 5A'!$H:$H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3" hidden="1">'Names of Bidder'!$A:$A</definedName>
    <definedName name="Z_2FDEDC7A_220A_4BDB_8FCD_0C556B60E1DF_.wvu.PrintArea" localSheetId="16" hidden="1">'Attach 10'!$A$1:$E$28</definedName>
    <definedName name="Z_2FDEDC7A_220A_4BDB_8FCD_0C556B60E1DF_.wvu.PrintArea" localSheetId="17" hidden="1">'Attach 11'!$A$1:$E$32</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1" hidden="1">'Attach 15'!$A$1:$E$74</definedName>
    <definedName name="Z_2FDEDC7A_220A_4BDB_8FCD_0C556B60E1DF_.wvu.PrintArea" localSheetId="22" hidden="1">'Attach 16'!$A$1:$L$82</definedName>
    <definedName name="Z_2FDEDC7A_220A_4BDB_8FCD_0C556B60E1DF_.wvu.PrintArea" localSheetId="26" hidden="1">'Attach 19'!$A$1:$E$29</definedName>
    <definedName name="Z_2FDEDC7A_220A_4BDB_8FCD_0C556B60E1DF_.wvu.PrintArea" localSheetId="29" hidden="1">'Attach 24'!$A$1:$F$46</definedName>
    <definedName name="Z_2FDEDC7A_220A_4BDB_8FCD_0C556B60E1DF_.wvu.PrintArea" localSheetId="30" hidden="1">'Attach 25'!$A$1:$F$46</definedName>
    <definedName name="Z_2FDEDC7A_220A_4BDB_8FCD_0C556B60E1DF_.wvu.PrintArea" localSheetId="5" hidden="1">'Attach 3 (QR)'!$A$1:$E$28</definedName>
    <definedName name="Z_2FDEDC7A_220A_4BDB_8FCD_0C556B60E1DF_.wvu.PrintArea" localSheetId="2" hidden="1">'Attach 3(JV)'!$A$1:$E$28</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5'!$A$1:$E$71</definedName>
    <definedName name="Z_2FDEDC7A_220A_4BDB_8FCD_0C556B60E1DF_.wvu.PrintArea" localSheetId="10" hidden="1">'Attach 5A'!$A$1:$E$71</definedName>
    <definedName name="Z_2FDEDC7A_220A_4BDB_8FCD_0C556B60E1DF_.wvu.PrintArea" localSheetId="11" hidden="1">'Attach 6 (C)'!$A$1:$E$52</definedName>
    <definedName name="Z_2FDEDC7A_220A_4BDB_8FCD_0C556B60E1DF_.wvu.PrintArea" localSheetId="12" hidden="1">'Attach 6 (T)'!$A$1:$E$52</definedName>
    <definedName name="Z_2FDEDC7A_220A_4BDB_8FCD_0C556B60E1DF_.wvu.PrintArea" localSheetId="13" hidden="1">'Attach 7'!$A$1:$E$28</definedName>
    <definedName name="Z_2FDEDC7A_220A_4BDB_8FCD_0C556B60E1DF_.wvu.PrintArea" localSheetId="14" hidden="1">'Attach 8'!$A$1:$E$37</definedName>
    <definedName name="Z_2FDEDC7A_220A_4BDB_8FCD_0C556B60E1DF_.wvu.PrintArea" localSheetId="15" hidden="1">'Attach 9'!$A$1:$E$30</definedName>
    <definedName name="Z_2FDEDC7A_220A_4BDB_8FCD_0C556B60E1DF_.wvu.PrintArea" localSheetId="31" hidden="1">'Bid Form 1st Envelope'!$A$1:$F$109</definedName>
    <definedName name="Z_2FDEDC7A_220A_4BDB_8FCD_0C556B60E1DF_.wvu.PrintArea" localSheetId="32" hidden="1">'e-Form'!$A$1:$N$51</definedName>
    <definedName name="Z_2FDEDC7A_220A_4BDB_8FCD_0C556B60E1DF_.wvu.PrintArea" localSheetId="3" hidden="1">'Names of Bidder'!$B$1:$D$20</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9" hidden="1">'Attach 5'!$23:$28</definedName>
    <definedName name="Z_2FDEDC7A_220A_4BDB_8FCD_0C556B60E1DF_.wvu.Rows" localSheetId="10" hidden="1">'Attach 5A'!$23:$28</definedName>
    <definedName name="Z_2FDEDC7A_220A_4BDB_8FCD_0C556B60E1DF_.wvu.Rows" localSheetId="14" hidden="1">'Attach 8'!$32:$37</definedName>
    <definedName name="Z_2FDEDC7A_220A_4BDB_8FCD_0C556B60E1DF_.wvu.Rows" localSheetId="31" hidden="1">'Bid Form 1st Envelope'!$24:$25</definedName>
    <definedName name="Z_6A6F11F6_4979_4331_B451_38654332CB39_.wvu.Cols" localSheetId="18" hidden="1">'Attach 12'!$G:$H</definedName>
    <definedName name="Z_6A6F11F6_4979_4331_B451_38654332CB39_.wvu.Cols" localSheetId="21" hidden="1">'Attach 15'!$H:$H</definedName>
    <definedName name="Z_6A6F11F6_4979_4331_B451_38654332CB39_.wvu.Cols" localSheetId="9" hidden="1">'Attach 5'!$H:$H</definedName>
    <definedName name="Z_6A6F11F6_4979_4331_B451_38654332CB39_.wvu.Cols" localSheetId="10" hidden="1">'Attach 5A'!$H:$H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3" hidden="1">'Names of Bidder'!$A:$A</definedName>
    <definedName name="Z_6A6F11F6_4979_4331_B451_38654332CB39_.wvu.PrintArea" localSheetId="16" hidden="1">'Attach 10'!$A$1:$E$28</definedName>
    <definedName name="Z_6A6F11F6_4979_4331_B451_38654332CB39_.wvu.PrintArea" localSheetId="17" hidden="1">'Attach 11'!$A$1:$E$32</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1" hidden="1">'Attach 15'!$A$1:$E$74</definedName>
    <definedName name="Z_6A6F11F6_4979_4331_B451_38654332CB39_.wvu.PrintArea" localSheetId="22" hidden="1">'Attach 16'!$A$1:$L$82</definedName>
    <definedName name="Z_6A6F11F6_4979_4331_B451_38654332CB39_.wvu.PrintArea" localSheetId="26" hidden="1">'Attach 19'!$A$1:$E$26</definedName>
    <definedName name="Z_6A6F11F6_4979_4331_B451_38654332CB39_.wvu.PrintArea" localSheetId="29" hidden="1">'Attach 24'!$A$1:$F$43</definedName>
    <definedName name="Z_6A6F11F6_4979_4331_B451_38654332CB39_.wvu.PrintArea" localSheetId="30" hidden="1">'Attach 25'!$A$1:$F$43</definedName>
    <definedName name="Z_6A6F11F6_4979_4331_B451_38654332CB39_.wvu.PrintArea" localSheetId="5" hidden="1">'Attach 3 (QR)'!$A$1:$E$28</definedName>
    <definedName name="Z_6A6F11F6_4979_4331_B451_38654332CB39_.wvu.PrintArea" localSheetId="2" hidden="1">'Attach 3(JV)'!$A$1:$E$28</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5'!$A$1:$E$71</definedName>
    <definedName name="Z_6A6F11F6_4979_4331_B451_38654332CB39_.wvu.PrintArea" localSheetId="10" hidden="1">'Attach 5A'!$A$1:$E$71</definedName>
    <definedName name="Z_6A6F11F6_4979_4331_B451_38654332CB39_.wvu.PrintArea" localSheetId="11" hidden="1">'Attach 6 (C)'!$A$1:$E$52</definedName>
    <definedName name="Z_6A6F11F6_4979_4331_B451_38654332CB39_.wvu.PrintArea" localSheetId="12" hidden="1">'Attach 6 (T)'!$A$1:$E$52</definedName>
    <definedName name="Z_6A6F11F6_4979_4331_B451_38654332CB39_.wvu.PrintArea" localSheetId="13" hidden="1">'Attach 7'!$A$1:$E$28</definedName>
    <definedName name="Z_6A6F11F6_4979_4331_B451_38654332CB39_.wvu.PrintArea" localSheetId="14" hidden="1">'Attach 8'!$A$1:$E$37</definedName>
    <definedName name="Z_6A6F11F6_4979_4331_B451_38654332CB39_.wvu.PrintArea" localSheetId="15" hidden="1">'Attach 9'!$A$1:$E$30</definedName>
    <definedName name="Z_6A6F11F6_4979_4331_B451_38654332CB39_.wvu.PrintArea" localSheetId="31" hidden="1">'Bid Form 1st Envelope'!$A$1:$F$109</definedName>
    <definedName name="Z_6A6F11F6_4979_4331_B451_38654332CB39_.wvu.PrintArea" localSheetId="32" hidden="1">'e-Form'!$A$1:$N$51</definedName>
    <definedName name="Z_6A6F11F6_4979_4331_B451_38654332CB39_.wvu.PrintArea" localSheetId="3" hidden="1">'Names of Bidder'!$B$1:$D$20</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9" hidden="1">'Attach 5'!$23:$28</definedName>
    <definedName name="Z_6A6F11F6_4979_4331_B451_38654332CB39_.wvu.Rows" localSheetId="10" hidden="1">'Attach 5A'!$23:$28</definedName>
    <definedName name="Z_6A6F11F6_4979_4331_B451_38654332CB39_.wvu.Rows" localSheetId="14" hidden="1">'Attach 8'!$32:$37</definedName>
    <definedName name="Z_6A6F11F6_4979_4331_B451_38654332CB39_.wvu.Rows" localSheetId="31" hidden="1">'Bid Form 1st Envelope'!$24:$25</definedName>
    <definedName name="Z_827228A5_964E_465A_A946_EF2238A19E11_.wvu.Cols" localSheetId="18" hidden="1">'Attach 12'!$G:$H</definedName>
    <definedName name="Z_827228A5_964E_465A_A946_EF2238A19E11_.wvu.Cols" localSheetId="21" hidden="1">'Attach 15'!$H:$H</definedName>
    <definedName name="Z_827228A5_964E_465A_A946_EF2238A19E11_.wvu.Cols" localSheetId="9" hidden="1">'Attach 5'!$H:$H</definedName>
    <definedName name="Z_827228A5_964E_465A_A946_EF2238A19E11_.wvu.Cols" localSheetId="10" hidden="1">'Attach 5A'!$H:$H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3" hidden="1">'Names of Bidder'!$A:$A</definedName>
    <definedName name="Z_827228A5_964E_465A_A946_EF2238A19E11_.wvu.PrintArea" localSheetId="16" hidden="1">'Attach 10'!$A$1:$E$28</definedName>
    <definedName name="Z_827228A5_964E_465A_A946_EF2238A19E11_.wvu.PrintArea" localSheetId="17" hidden="1">'Attach 11'!$A$1:$E$32</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1" hidden="1">'Attach 15'!$A$1:$E$74</definedName>
    <definedName name="Z_827228A5_964E_465A_A946_EF2238A19E11_.wvu.PrintArea" localSheetId="22" hidden="1">'Attach 16'!$A$1:$L$82</definedName>
    <definedName name="Z_827228A5_964E_465A_A946_EF2238A19E11_.wvu.PrintArea" localSheetId="26" hidden="1">'Attach 19'!$A$1:$E$26</definedName>
    <definedName name="Z_827228A5_964E_465A_A946_EF2238A19E11_.wvu.PrintArea" localSheetId="29" hidden="1">'Attach 24'!$A$1:$F$43</definedName>
    <definedName name="Z_827228A5_964E_465A_A946_EF2238A19E11_.wvu.PrintArea" localSheetId="30" hidden="1">'Attach 25'!$A$1:$F$43</definedName>
    <definedName name="Z_827228A5_964E_465A_A946_EF2238A19E11_.wvu.PrintArea" localSheetId="5" hidden="1">'Attach 3 (QR)'!$A$1:$E$28</definedName>
    <definedName name="Z_827228A5_964E_465A_A946_EF2238A19E11_.wvu.PrintArea" localSheetId="2" hidden="1">'Attach 3(JV)'!$A$1:$E$28</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5'!$A$1:$E$71</definedName>
    <definedName name="Z_827228A5_964E_465A_A946_EF2238A19E11_.wvu.PrintArea" localSheetId="10" hidden="1">'Attach 5A'!$A$1:$E$71</definedName>
    <definedName name="Z_827228A5_964E_465A_A946_EF2238A19E11_.wvu.PrintArea" localSheetId="11" hidden="1">'Attach 6 (C)'!$A$1:$E$52</definedName>
    <definedName name="Z_827228A5_964E_465A_A946_EF2238A19E11_.wvu.PrintArea" localSheetId="12" hidden="1">'Attach 6 (T)'!$A$1:$E$52</definedName>
    <definedName name="Z_827228A5_964E_465A_A946_EF2238A19E11_.wvu.PrintArea" localSheetId="13" hidden="1">'Attach 7'!$A$1:$E$28</definedName>
    <definedName name="Z_827228A5_964E_465A_A946_EF2238A19E11_.wvu.PrintArea" localSheetId="14" hidden="1">'Attach 8'!$A$1:$E$37</definedName>
    <definedName name="Z_827228A5_964E_465A_A946_EF2238A19E11_.wvu.PrintArea" localSheetId="15" hidden="1">'Attach 9'!$A$1:$E$30</definedName>
    <definedName name="Z_827228A5_964E_465A_A946_EF2238A19E11_.wvu.PrintArea" localSheetId="31" hidden="1">'Bid Form 1st Envelope'!$A$1:$F$109</definedName>
    <definedName name="Z_827228A5_964E_465A_A946_EF2238A19E11_.wvu.PrintArea" localSheetId="32" hidden="1">'e-Form'!$A$1:$N$51</definedName>
    <definedName name="Z_827228A5_964E_465A_A946_EF2238A19E11_.wvu.PrintArea" localSheetId="3" hidden="1">'Names of Bidder'!$B$1:$D$20</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9" hidden="1">'Attach 5'!$23:$28</definedName>
    <definedName name="Z_827228A5_964E_465A_A946_EF2238A19E11_.wvu.Rows" localSheetId="10" hidden="1">'Attach 5A'!$23:$28</definedName>
    <definedName name="Z_827228A5_964E_465A_A946_EF2238A19E11_.wvu.Rows" localSheetId="14" hidden="1">'Attach 8'!$32:$37</definedName>
    <definedName name="Z_827228A5_964E_465A_A946_EF2238A19E11_.wvu.Rows" localSheetId="31" hidden="1">'Bid Form 1st Envelope'!$24:$25</definedName>
    <definedName name="Z_8E7B022F_1113_4BA2_B2BA_8EDBE02A2557_.wvu.PrintArea" localSheetId="16" hidden="1">'Attach 10'!$A$1:$E$28</definedName>
    <definedName name="Z_8E7B022F_1113_4BA2_B2BA_8EDBE02A2557_.wvu.PrintArea" localSheetId="17" hidden="1">'Attach 11'!$A$1:$E$32</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1" hidden="1">'Attach 15'!$A$1:$E$74</definedName>
    <definedName name="Z_8E7B022F_1113_4BA2_B2BA_8EDBE02A2557_.wvu.PrintArea" localSheetId="22" hidden="1">'Attach 16'!$A$1:$L$82</definedName>
    <definedName name="Z_8E7B022F_1113_4BA2_B2BA_8EDBE02A2557_.wvu.PrintArea" localSheetId="26" hidden="1">'Attach 19'!$A$1:$E$29</definedName>
    <definedName name="Z_8E7B022F_1113_4BA2_B2BA_8EDBE02A2557_.wvu.PrintArea" localSheetId="29" hidden="1">'Attach 24'!$A$1:$F$46</definedName>
    <definedName name="Z_8E7B022F_1113_4BA2_B2BA_8EDBE02A2557_.wvu.PrintArea" localSheetId="30" hidden="1">'Attach 25'!$A$1:$F$46</definedName>
    <definedName name="Z_8E7B022F_1113_4BA2_B2BA_8EDBE02A2557_.wvu.PrintArea" localSheetId="5" hidden="1">'Attach 3 (QR)'!$A$1:$E$28</definedName>
    <definedName name="Z_8E7B022F_1113_4BA2_B2BA_8EDBE02A2557_.wvu.PrintArea" localSheetId="2" hidden="1">'Attach 3(JV)'!$A$1:$E$28</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5'!$A$1:$E$71</definedName>
    <definedName name="Z_8E7B022F_1113_4BA2_B2BA_8EDBE02A2557_.wvu.PrintArea" localSheetId="10" hidden="1">'Attach 5A'!$A$1:$E$71</definedName>
    <definedName name="Z_8E7B022F_1113_4BA2_B2BA_8EDBE02A2557_.wvu.PrintArea" localSheetId="11" hidden="1">'Attach 6 (C)'!$A$1:$E$52</definedName>
    <definedName name="Z_8E7B022F_1113_4BA2_B2BA_8EDBE02A2557_.wvu.PrintArea" localSheetId="12" hidden="1">'Attach 6 (T)'!$A$1:$E$52</definedName>
    <definedName name="Z_8E7B022F_1113_4BA2_B2BA_8EDBE02A2557_.wvu.PrintArea" localSheetId="13" hidden="1">'Attach 7'!$A$1:$E$28</definedName>
    <definedName name="Z_8E7B022F_1113_4BA2_B2BA_8EDBE02A2557_.wvu.PrintArea" localSheetId="14" hidden="1">'Attach 8'!$A$1:$E$37</definedName>
    <definedName name="Z_8E7B022F_1113_4BA2_B2BA_8EDBE02A2557_.wvu.PrintArea" localSheetId="15" hidden="1">'Attach 9'!$A$1:$E$38</definedName>
    <definedName name="Z_8E7B022F_1113_4BA2_B2BA_8EDBE02A2557_.wvu.PrintArea" localSheetId="31" hidden="1">'Bid Form 1st Envelope'!$A$1:$F$109</definedName>
    <definedName name="Z_8E7B022F_1113_4BA2_B2BA_8EDBE02A2557_.wvu.PrintArea" localSheetId="32"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11'!$A$1:$E$32</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1" hidden="1">'Attach 15'!$A$1:$E$75</definedName>
    <definedName name="Z_A3F641DF_CF1D_48E3_AFDC_E52726A449CB_.wvu.PrintArea" localSheetId="22" hidden="1">'Attach 16'!$A$1:$L$82</definedName>
    <definedName name="Z_A3F641DF_CF1D_48E3_AFDC_E52726A449CB_.wvu.PrintArea" localSheetId="26" hidden="1">'Attach 19'!$A$1:$E$29</definedName>
    <definedName name="Z_A3F641DF_CF1D_48E3_AFDC_E52726A449CB_.wvu.PrintArea" localSheetId="29" hidden="1">'Attach 24'!$A$1:$F$46</definedName>
    <definedName name="Z_A3F641DF_CF1D_48E3_AFDC_E52726A449CB_.wvu.PrintArea" localSheetId="30" hidden="1">'Attach 25'!$A$1:$F$46</definedName>
    <definedName name="Z_A3F641DF_CF1D_48E3_AFDC_E52726A449CB_.wvu.PrintArea" localSheetId="5" hidden="1">'Attach 3 (QR)'!$A$1:$E$28</definedName>
    <definedName name="Z_A3F641DF_CF1D_48E3_AFDC_E52726A449CB_.wvu.PrintArea" localSheetId="2" hidden="1">'Attach 3(JV)'!$A$1:$E$28</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5'!$A$1:$E$32</definedName>
    <definedName name="Z_A3F641DF_CF1D_48E3_AFDC_E52726A449CB_.wvu.PrintArea" localSheetId="10" hidden="1">'Attach 5A'!$A$1:$E$32</definedName>
    <definedName name="Z_A3F641DF_CF1D_48E3_AFDC_E52726A449CB_.wvu.PrintArea" localSheetId="11" hidden="1">'Attach 6 (C)'!$A$1:$E$53</definedName>
    <definedName name="Z_A3F641DF_CF1D_48E3_AFDC_E52726A449CB_.wvu.PrintArea" localSheetId="12" hidden="1">'Attach 6 (T)'!$A$1:$E$53</definedName>
    <definedName name="Z_A3F641DF_CF1D_48E3_AFDC_E52726A449CB_.wvu.PrintArea" localSheetId="13" hidden="1">'Attach 7'!$A$1:$E$28</definedName>
    <definedName name="Z_A3F641DF_CF1D_48E3_AFDC_E52726A449CB_.wvu.PrintArea" localSheetId="14" hidden="1">'Attach 8'!$A$1:$E$37</definedName>
    <definedName name="Z_A3F641DF_CF1D_48E3_AFDC_E52726A449CB_.wvu.PrintArea" localSheetId="15" hidden="1">'Attach 9'!$A$1:$E$38</definedName>
    <definedName name="Z_A3F641DF_CF1D_48E3_AFDC_E52726A449CB_.wvu.PrintArea" localSheetId="31" hidden="1">'Bid Form 1st Envelope'!$A$1:$F$109</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1" hidden="1">'Attach 15'!$H:$H</definedName>
    <definedName name="Z_C75B92C6_DDA6_4B48_9868_112DE431C284_.wvu.Cols" localSheetId="9" hidden="1">'Attach 5'!$H:$H</definedName>
    <definedName name="Z_C75B92C6_DDA6_4B48_9868_112DE431C284_.wvu.Cols" localSheetId="10" hidden="1">'Attach 5A'!$H:$H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3" hidden="1">'Names of Bidder'!$A:$A</definedName>
    <definedName name="Z_C75B92C6_DDA6_4B48_9868_112DE431C284_.wvu.PrintArea" localSheetId="16" hidden="1">'Attach 10'!$A$1:$E$28</definedName>
    <definedName name="Z_C75B92C6_DDA6_4B48_9868_112DE431C284_.wvu.PrintArea" localSheetId="17" hidden="1">'Attach 11'!$A$1:$E$32</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1" hidden="1">'Attach 15'!$A$1:$E$74</definedName>
    <definedName name="Z_C75B92C6_DDA6_4B48_9868_112DE431C284_.wvu.PrintArea" localSheetId="22" hidden="1">'Attach 16'!$A$1:$L$82</definedName>
    <definedName name="Z_C75B92C6_DDA6_4B48_9868_112DE431C284_.wvu.PrintArea" localSheetId="26" hidden="1">'Attach 19'!$A$1:$E$26</definedName>
    <definedName name="Z_C75B92C6_DDA6_4B48_9868_112DE431C284_.wvu.PrintArea" localSheetId="29" hidden="1">'Attach 24'!$A$1:$F$43</definedName>
    <definedName name="Z_C75B92C6_DDA6_4B48_9868_112DE431C284_.wvu.PrintArea" localSheetId="30" hidden="1">'Attach 25'!$A$1:$F$43</definedName>
    <definedName name="Z_C75B92C6_DDA6_4B48_9868_112DE431C284_.wvu.PrintArea" localSheetId="5" hidden="1">'Attach 3 (QR)'!$A$1:$E$28</definedName>
    <definedName name="Z_C75B92C6_DDA6_4B48_9868_112DE431C284_.wvu.PrintArea" localSheetId="2" hidden="1">'Attach 3(JV)'!$A$1:$E$28</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5'!$A$1:$E$71</definedName>
    <definedName name="Z_C75B92C6_DDA6_4B48_9868_112DE431C284_.wvu.PrintArea" localSheetId="10" hidden="1">'Attach 5A'!$A$1:$E$71</definedName>
    <definedName name="Z_C75B92C6_DDA6_4B48_9868_112DE431C284_.wvu.PrintArea" localSheetId="11" hidden="1">'Attach 6 (C)'!$A$1:$E$52</definedName>
    <definedName name="Z_C75B92C6_DDA6_4B48_9868_112DE431C284_.wvu.PrintArea" localSheetId="12" hidden="1">'Attach 6 (T)'!$A$1:$E$52</definedName>
    <definedName name="Z_C75B92C6_DDA6_4B48_9868_112DE431C284_.wvu.PrintArea" localSheetId="13" hidden="1">'Attach 7'!$A$1:$E$28</definedName>
    <definedName name="Z_C75B92C6_DDA6_4B48_9868_112DE431C284_.wvu.PrintArea" localSheetId="14" hidden="1">'Attach 8'!$A$1:$E$37</definedName>
    <definedName name="Z_C75B92C6_DDA6_4B48_9868_112DE431C284_.wvu.PrintArea" localSheetId="15" hidden="1">'Attach 9'!$A$1:$E$30</definedName>
    <definedName name="Z_C75B92C6_DDA6_4B48_9868_112DE431C284_.wvu.PrintArea" localSheetId="31" hidden="1">'Bid Form 1st Envelope'!$A$1:$F$109</definedName>
    <definedName name="Z_C75B92C6_DDA6_4B48_9868_112DE431C284_.wvu.PrintArea" localSheetId="32" hidden="1">'e-Form'!$A$1:$N$51</definedName>
    <definedName name="Z_C75B92C6_DDA6_4B48_9868_112DE431C284_.wvu.PrintArea" localSheetId="3" hidden="1">'Names of Bidder'!$B$1:$D$20</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9" hidden="1">'Attach 5'!$23:$28</definedName>
    <definedName name="Z_C75B92C6_DDA6_4B48_9868_112DE431C284_.wvu.Rows" localSheetId="10" hidden="1">'Attach 5A'!$23:$28</definedName>
    <definedName name="Z_C75B92C6_DDA6_4B48_9868_112DE431C284_.wvu.Rows" localSheetId="14" hidden="1">'Attach 8'!$32:$37</definedName>
    <definedName name="Z_C75B92C6_DDA6_4B48_9868_112DE431C284_.wvu.Rows" localSheetId="31" hidden="1">'Bid Form 1st Envelope'!$24:$25</definedName>
    <definedName name="Z_CD4CA1A8_824A_452F_BDBA_32A47C1B3013_.wvu.Cols" localSheetId="18" hidden="1">'Attach 12'!$G:$H</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3" hidden="1">'Names of Bidder'!$A:$A</definedName>
    <definedName name="Z_CD4CA1A8_824A_452F_BDBA_32A47C1B3013_.wvu.PrintArea" localSheetId="16" hidden="1">'Attach 10'!$A$1:$E$28</definedName>
    <definedName name="Z_CD4CA1A8_824A_452F_BDBA_32A47C1B3013_.wvu.PrintArea" localSheetId="17" hidden="1">'Attach 11'!$A$1:$E$32</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1" hidden="1">'Attach 15'!$A$1:$E$74</definedName>
    <definedName name="Z_CD4CA1A8_824A_452F_BDBA_32A47C1B3013_.wvu.PrintArea" localSheetId="22" hidden="1">'Attach 16'!$A$1:$L$82</definedName>
    <definedName name="Z_CD4CA1A8_824A_452F_BDBA_32A47C1B3013_.wvu.PrintArea" localSheetId="26" hidden="1">'Attach 19'!$A$1:$E$29</definedName>
    <definedName name="Z_CD4CA1A8_824A_452F_BDBA_32A47C1B3013_.wvu.PrintArea" localSheetId="29" hidden="1">'Attach 24'!$A$1:$F$46</definedName>
    <definedName name="Z_CD4CA1A8_824A_452F_BDBA_32A47C1B3013_.wvu.PrintArea" localSheetId="30" hidden="1">'Attach 25'!$A$1:$F$46</definedName>
    <definedName name="Z_CD4CA1A8_824A_452F_BDBA_32A47C1B3013_.wvu.PrintArea" localSheetId="5" hidden="1">'Attach 3 (QR)'!$A$1:$E$28</definedName>
    <definedName name="Z_CD4CA1A8_824A_452F_BDBA_32A47C1B3013_.wvu.PrintArea" localSheetId="2" hidden="1">'Attach 3(JV)'!$A$1:$E$28</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5'!$A$1:$E$71</definedName>
    <definedName name="Z_CD4CA1A8_824A_452F_BDBA_32A47C1B3013_.wvu.PrintArea" localSheetId="10" hidden="1">'Attach 5A'!$A$1:$E$71</definedName>
    <definedName name="Z_CD4CA1A8_824A_452F_BDBA_32A47C1B3013_.wvu.PrintArea" localSheetId="11" hidden="1">'Attach 6 (C)'!$A$1:$E$52</definedName>
    <definedName name="Z_CD4CA1A8_824A_452F_BDBA_32A47C1B3013_.wvu.PrintArea" localSheetId="12" hidden="1">'Attach 6 (T)'!$A$1:$E$52</definedName>
    <definedName name="Z_CD4CA1A8_824A_452F_BDBA_32A47C1B3013_.wvu.PrintArea" localSheetId="13" hidden="1">'Attach 7'!$A$1:$E$28</definedName>
    <definedName name="Z_CD4CA1A8_824A_452F_BDBA_32A47C1B3013_.wvu.PrintArea" localSheetId="14" hidden="1">'Attach 8'!$A$1:$E$37</definedName>
    <definedName name="Z_CD4CA1A8_824A_452F_BDBA_32A47C1B3013_.wvu.PrintArea" localSheetId="15" hidden="1">'Attach 9'!$A$1:$E$30</definedName>
    <definedName name="Z_CD4CA1A8_824A_452F_BDBA_32A47C1B3013_.wvu.PrintArea" localSheetId="31" hidden="1">'Bid Form 1st Envelope'!$A$1:$F$109</definedName>
    <definedName name="Z_CD4CA1A8_824A_452F_BDBA_32A47C1B3013_.wvu.PrintArea" localSheetId="32" hidden="1">'e-Form'!$A$1:$N$51</definedName>
    <definedName name="Z_CD4CA1A8_824A_452F_BDBA_32A47C1B3013_.wvu.PrintArea" localSheetId="3" hidden="1">'Names of Bidder'!$B$1:$E$20</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9" hidden="1">'Attach 5'!$23:$28</definedName>
    <definedName name="Z_CD4CA1A8_824A_452F_BDBA_32A47C1B3013_.wvu.Rows" localSheetId="10" hidden="1">'Attach 5A'!$23:$28</definedName>
    <definedName name="Z_CD4CA1A8_824A_452F_BDBA_32A47C1B3013_.wvu.Rows" localSheetId="14" hidden="1">'Attach 8'!$32:$37</definedName>
    <definedName name="Z_CD4CA1A8_824A_452F_BDBA_32A47C1B3013_.wvu.Rows" localSheetId="31" hidden="1">'Bid Form 1st Envelope'!$24:$25</definedName>
    <definedName name="Z_ECEBABD0_566A_41C4_AA9A_38EA30EFEDA8_.wvu.PrintArea" localSheetId="16" hidden="1">'Attach 10'!$A$1:$E$28</definedName>
    <definedName name="Z_ECEBABD0_566A_41C4_AA9A_38EA30EFEDA8_.wvu.PrintArea" localSheetId="17" hidden="1">'Attach 11'!$A$1:$E$32</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1" hidden="1">'Attach 15'!$A$1:$E$74</definedName>
    <definedName name="Z_ECEBABD0_566A_41C4_AA9A_38EA30EFEDA8_.wvu.PrintArea" localSheetId="22" hidden="1">'Attach 16'!$A$1:$L$82</definedName>
    <definedName name="Z_ECEBABD0_566A_41C4_AA9A_38EA30EFEDA8_.wvu.PrintArea" localSheetId="26" hidden="1">'Attach 19'!$A$1:$E$29</definedName>
    <definedName name="Z_ECEBABD0_566A_41C4_AA9A_38EA30EFEDA8_.wvu.PrintArea" localSheetId="29" hidden="1">'Attach 24'!$A$1:$F$46</definedName>
    <definedName name="Z_ECEBABD0_566A_41C4_AA9A_38EA30EFEDA8_.wvu.PrintArea" localSheetId="30" hidden="1">'Attach 25'!$A$1:$F$46</definedName>
    <definedName name="Z_ECEBABD0_566A_41C4_AA9A_38EA30EFEDA8_.wvu.PrintArea" localSheetId="5" hidden="1">'Attach 3 (QR)'!$A$1:$E$28</definedName>
    <definedName name="Z_ECEBABD0_566A_41C4_AA9A_38EA30EFEDA8_.wvu.PrintArea" localSheetId="2" hidden="1">'Attach 3(JV)'!$A$1:$E$28</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5'!$A$1:$E$72</definedName>
    <definedName name="Z_ECEBABD0_566A_41C4_AA9A_38EA30EFEDA8_.wvu.PrintArea" localSheetId="10" hidden="1">'Attach 5A'!$A$1:$E$72</definedName>
    <definedName name="Z_ECEBABD0_566A_41C4_AA9A_38EA30EFEDA8_.wvu.PrintArea" localSheetId="11" hidden="1">'Attach 6 (C)'!$A$1:$E$53</definedName>
    <definedName name="Z_ECEBABD0_566A_41C4_AA9A_38EA30EFEDA8_.wvu.PrintArea" localSheetId="12" hidden="1">'Attach 6 (T)'!$A$1:$E$53</definedName>
    <definedName name="Z_ECEBABD0_566A_41C4_AA9A_38EA30EFEDA8_.wvu.PrintArea" localSheetId="13" hidden="1">'Attach 7'!$A$1:$E$28</definedName>
    <definedName name="Z_ECEBABD0_566A_41C4_AA9A_38EA30EFEDA8_.wvu.PrintArea" localSheetId="14" hidden="1">'Attach 8'!$A$1:$E$37</definedName>
    <definedName name="Z_ECEBABD0_566A_41C4_AA9A_38EA30EFEDA8_.wvu.PrintArea" localSheetId="15" hidden="1">'Attach 9'!$A$1:$E$38</definedName>
    <definedName name="Z_ECEBABD0_566A_41C4_AA9A_38EA30EFEDA8_.wvu.PrintArea" localSheetId="31" hidden="1">'Bid Form 1st Envelope'!$A$1:$F$109</definedName>
    <definedName name="Z_ECEBABD0_566A_41C4_AA9A_38EA30EFEDA8_.wvu.PrintArea" localSheetId="32"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1" hidden="1">'Attach 15'!$H:$H</definedName>
    <definedName name="Z_F68380CD_DF58_4BFA_A4C7_4B5C98AD7B16_.wvu.Cols" localSheetId="9" hidden="1">'Attach 5'!$H:$H</definedName>
    <definedName name="Z_F68380CD_DF58_4BFA_A4C7_4B5C98AD7B16_.wvu.Cols" localSheetId="10" hidden="1">'Attach 5A'!$H:$H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3" hidden="1">'Names of Bidder'!$A:$A</definedName>
    <definedName name="Z_F68380CD_DF58_4BFA_A4C7_4B5C98AD7B16_.wvu.PrintArea" localSheetId="16" hidden="1">'Attach 10'!$A$1:$E$28</definedName>
    <definedName name="Z_F68380CD_DF58_4BFA_A4C7_4B5C98AD7B16_.wvu.PrintArea" localSheetId="17" hidden="1">'Attach 11'!$A$1:$E$32</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1" hidden="1">'Attach 15'!$A$1:$E$74</definedName>
    <definedName name="Z_F68380CD_DF58_4BFA_A4C7_4B5C98AD7B16_.wvu.PrintArea" localSheetId="22" hidden="1">'Attach 16'!$A$1:$L$82</definedName>
    <definedName name="Z_F68380CD_DF58_4BFA_A4C7_4B5C98AD7B16_.wvu.PrintArea" localSheetId="26" hidden="1">'Attach 19'!$A$1:$E$29</definedName>
    <definedName name="Z_F68380CD_DF58_4BFA_A4C7_4B5C98AD7B16_.wvu.PrintArea" localSheetId="29" hidden="1">'Attach 24'!$A$1:$F$46</definedName>
    <definedName name="Z_F68380CD_DF58_4BFA_A4C7_4B5C98AD7B16_.wvu.PrintArea" localSheetId="30" hidden="1">'Attach 25'!$A$1:$F$46</definedName>
    <definedName name="Z_F68380CD_DF58_4BFA_A4C7_4B5C98AD7B16_.wvu.PrintArea" localSheetId="5" hidden="1">'Attach 3 (QR)'!$A$1:$E$28</definedName>
    <definedName name="Z_F68380CD_DF58_4BFA_A4C7_4B5C98AD7B16_.wvu.PrintArea" localSheetId="2" hidden="1">'Attach 3(JV)'!$A$1:$E$28</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5'!$A$1:$E$71</definedName>
    <definedName name="Z_F68380CD_DF58_4BFA_A4C7_4B5C98AD7B16_.wvu.PrintArea" localSheetId="10" hidden="1">'Attach 5A'!$A$1:$E$71</definedName>
    <definedName name="Z_F68380CD_DF58_4BFA_A4C7_4B5C98AD7B16_.wvu.PrintArea" localSheetId="11" hidden="1">'Attach 6 (C)'!$A$1:$E$52</definedName>
    <definedName name="Z_F68380CD_DF58_4BFA_A4C7_4B5C98AD7B16_.wvu.PrintArea" localSheetId="12" hidden="1">'Attach 6 (T)'!$A$1:$E$52</definedName>
    <definedName name="Z_F68380CD_DF58_4BFA_A4C7_4B5C98AD7B16_.wvu.PrintArea" localSheetId="13" hidden="1">'Attach 7'!$A$1:$E$28</definedName>
    <definedName name="Z_F68380CD_DF58_4BFA_A4C7_4B5C98AD7B16_.wvu.PrintArea" localSheetId="14" hidden="1">'Attach 8'!$A$1:$E$37</definedName>
    <definedName name="Z_F68380CD_DF58_4BFA_A4C7_4B5C98AD7B16_.wvu.PrintArea" localSheetId="15" hidden="1">'Attach 9'!$A$1:$E$30</definedName>
    <definedName name="Z_F68380CD_DF58_4BFA_A4C7_4B5C98AD7B16_.wvu.PrintArea" localSheetId="31" hidden="1">'Bid Form 1st Envelope'!$A$1:$F$109</definedName>
    <definedName name="Z_F68380CD_DF58_4BFA_A4C7_4B5C98AD7B16_.wvu.PrintArea" localSheetId="32" hidden="1">'e-Form'!$A$1:$N$51</definedName>
    <definedName name="Z_F68380CD_DF58_4BFA_A4C7_4B5C98AD7B16_.wvu.PrintArea" localSheetId="3" hidden="1">'Names of Bidder'!$B$1:$D$20</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9" hidden="1">'Attach 5'!$23:$28</definedName>
    <definedName name="Z_F68380CD_DF58_4BFA_A4C7_4B5C98AD7B16_.wvu.Rows" localSheetId="10" hidden="1">'Attach 5A'!$23:$28</definedName>
    <definedName name="Z_F68380CD_DF58_4BFA_A4C7_4B5C98AD7B16_.wvu.Rows" localSheetId="14" hidden="1">'Attach 8'!$32:$37</definedName>
    <definedName name="Z_F68380CD_DF58_4BFA_A4C7_4B5C98AD7B16_.wvu.Rows" localSheetId="31" hidden="1">'Bid Form 1st Envelope'!$24:$25</definedName>
  </definedNames>
  <calcPr calcId="191029"/>
  <customWorkbookViews>
    <customWorkbookView name="65005 - Personal View" guid="{827228A5-964E-465A-A946-EF2238A19E11}" mergeInterval="0" personalView="1" maximized="1" windowWidth="1020" windowHeight="605" tabRatio="963" activeSheetId="2"/>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1"/>
    <customWorkbookView name="admin - Personal View" guid="{F68380CD-DF58-4BFA-A4C7-4B5C98AD7B16}" mergeInterval="0" personalView="1" maximized="1" xWindow="1" yWindow="1" windowWidth="1024"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35" l="1"/>
  <c r="B26" i="23"/>
  <c r="B44" i="23"/>
  <c r="B43" i="23"/>
  <c r="B42" i="23"/>
  <c r="B41" i="23"/>
  <c r="B40" i="23"/>
  <c r="B39" i="23"/>
  <c r="B38" i="23"/>
  <c r="B37" i="23"/>
  <c r="B36" i="23"/>
  <c r="B35" i="23"/>
  <c r="B34" i="23"/>
  <c r="B33" i="23"/>
  <c r="B32" i="23"/>
  <c r="B31" i="23"/>
  <c r="B28" i="23"/>
  <c r="B23" i="23"/>
  <c r="B22" i="23"/>
  <c r="B21" i="23"/>
  <c r="F1" i="42"/>
  <c r="C8" i="42"/>
  <c r="A4" i="42"/>
  <c r="A1" i="42"/>
  <c r="F1" i="39"/>
  <c r="E1" i="22"/>
  <c r="H90" i="21"/>
  <c r="H89" i="21"/>
  <c r="B90" i="21"/>
  <c r="B89" i="21"/>
  <c r="C131" i="31"/>
  <c r="A1" i="39"/>
  <c r="A4" i="39"/>
  <c r="C8" i="39"/>
  <c r="A36" i="34"/>
  <c r="A35" i="34"/>
  <c r="A34" i="34"/>
  <c r="A31" i="34"/>
  <c r="A30" i="33"/>
  <c r="A29" i="33"/>
  <c r="A28" i="33"/>
  <c r="A26" i="33"/>
  <c r="B2" i="2"/>
  <c r="B10" i="37"/>
  <c r="B9" i="37"/>
  <c r="B28" i="37"/>
  <c r="B26" i="37"/>
  <c r="H28" i="37"/>
  <c r="H26" i="37"/>
  <c r="A3" i="37"/>
  <c r="A1" i="37"/>
  <c r="H1" i="37"/>
  <c r="A15" i="35"/>
  <c r="A3" i="36"/>
  <c r="C1" i="36"/>
  <c r="A11" i="35"/>
  <c r="A3" i="35"/>
  <c r="A16" i="35" s="1"/>
  <c r="C1" i="35"/>
  <c r="A43" i="34"/>
  <c r="A32" i="34"/>
  <c r="A41" i="33"/>
  <c r="A34" i="33"/>
  <c r="A27" i="33"/>
  <c r="G22" i="23"/>
  <c r="G80" i="31"/>
  <c r="I80" i="31"/>
  <c r="I34" i="29"/>
  <c r="B34" i="29"/>
  <c r="B32" i="29"/>
  <c r="I32" i="29"/>
  <c r="H132" i="31"/>
  <c r="H131" i="31"/>
  <c r="C132" i="31"/>
  <c r="E1" i="26"/>
  <c r="E31" i="26" s="1"/>
  <c r="E1" i="10"/>
  <c r="E31" i="10" s="1"/>
  <c r="B100" i="31"/>
  <c r="E80" i="31"/>
  <c r="B57" i="31"/>
  <c r="E31" i="31"/>
  <c r="E30" i="31"/>
  <c r="E29" i="31"/>
  <c r="E28" i="31"/>
  <c r="H12" i="31"/>
  <c r="B12" i="31"/>
  <c r="H11" i="31"/>
  <c r="H10" i="31"/>
  <c r="H9" i="31"/>
  <c r="H7" i="31"/>
  <c r="A7" i="31"/>
  <c r="K1" i="31"/>
  <c r="A1" i="29"/>
  <c r="A3" i="29"/>
  <c r="I1" i="29"/>
  <c r="E1" i="20"/>
  <c r="AD21" i="23"/>
  <c r="AD22" i="23"/>
  <c r="D21" i="23" s="1"/>
  <c r="B51" i="23"/>
  <c r="D7" i="27"/>
  <c r="E1" i="27"/>
  <c r="E34" i="27"/>
  <c r="A7" i="27"/>
  <c r="A8" i="27"/>
  <c r="A14" i="12"/>
  <c r="A13" i="12"/>
  <c r="A12" i="12"/>
  <c r="A11" i="12"/>
  <c r="F1" i="23"/>
  <c r="L1" i="21"/>
  <c r="E1" i="17"/>
  <c r="E1" i="16"/>
  <c r="E1" i="15"/>
  <c r="E1" i="14"/>
  <c r="E1" i="13"/>
  <c r="E1" i="12"/>
  <c r="E1" i="11"/>
  <c r="E1" i="9"/>
  <c r="E34" i="9"/>
  <c r="E1" i="7"/>
  <c r="E1" i="6"/>
  <c r="E1" i="5"/>
  <c r="A33" i="26"/>
  <c r="E7" i="26"/>
  <c r="A3" i="4"/>
  <c r="C15" i="23" s="1"/>
  <c r="A1" i="4"/>
  <c r="A1" i="15" s="1"/>
  <c r="A1" i="25"/>
  <c r="A4" i="25" s="1"/>
  <c r="A8" i="25"/>
  <c r="B8" i="25" s="1"/>
  <c r="D8" i="25" s="1"/>
  <c r="F26" i="24"/>
  <c r="A30" i="24"/>
  <c r="G31" i="24"/>
  <c r="M37" i="24"/>
  <c r="M39" i="24"/>
  <c r="J43" i="24"/>
  <c r="K43" i="24"/>
  <c r="A8" i="23"/>
  <c r="B17" i="23"/>
  <c r="H24" i="23"/>
  <c r="G25" i="23"/>
  <c r="A109" i="23"/>
  <c r="E7" i="22"/>
  <c r="E7" i="20"/>
  <c r="E65" i="20"/>
  <c r="E7" i="17"/>
  <c r="B24" i="16"/>
  <c r="C24" i="16"/>
  <c r="D24" i="16"/>
  <c r="B25" i="16"/>
  <c r="C25" i="16"/>
  <c r="D25" i="16"/>
  <c r="B26" i="16"/>
  <c r="B31" i="16"/>
  <c r="C31" i="16"/>
  <c r="D31" i="16"/>
  <c r="B32" i="16"/>
  <c r="C32" i="16"/>
  <c r="D32" i="16"/>
  <c r="B33" i="16"/>
  <c r="D7" i="15"/>
  <c r="E7" i="14"/>
  <c r="E7" i="13"/>
  <c r="A26" i="13"/>
  <c r="A9" i="12"/>
  <c r="I18" i="12"/>
  <c r="G19" i="12"/>
  <c r="A21" i="12"/>
  <c r="E7" i="11"/>
  <c r="E7" i="10"/>
  <c r="A33" i="10"/>
  <c r="D7" i="9"/>
  <c r="E7" i="8"/>
  <c r="E8" i="8"/>
  <c r="E9" i="8"/>
  <c r="E10" i="8"/>
  <c r="E11" i="8"/>
  <c r="D7" i="7"/>
  <c r="E7" i="6"/>
  <c r="H18" i="6"/>
  <c r="I18" i="6"/>
  <c r="H19" i="6"/>
  <c r="I19" i="6"/>
  <c r="H20" i="6"/>
  <c r="I20" i="6"/>
  <c r="H21" i="6"/>
  <c r="I21" i="6"/>
  <c r="H22" i="6"/>
  <c r="I22" i="6"/>
  <c r="H23" i="6"/>
  <c r="I23" i="6"/>
  <c r="H24" i="6"/>
  <c r="I24" i="6"/>
  <c r="H25" i="6"/>
  <c r="I25" i="6"/>
  <c r="F26" i="6"/>
  <c r="G26" i="6"/>
  <c r="H26" i="6"/>
  <c r="A17" i="6" s="1"/>
  <c r="I26" i="6"/>
  <c r="A18" i="6"/>
  <c r="E7" i="5"/>
  <c r="Z1" i="4"/>
  <c r="Z1" i="24" s="1"/>
  <c r="K58" i="24" s="1"/>
  <c r="AT1" i="4"/>
  <c r="E1" i="4"/>
  <c r="Z2" i="4"/>
  <c r="E18" i="4"/>
  <c r="J60" i="24"/>
  <c r="B16" i="4"/>
  <c r="E16" i="4"/>
  <c r="A8" i="4"/>
  <c r="A8" i="11" s="1"/>
  <c r="A8" i="7"/>
  <c r="Z8" i="4"/>
  <c r="B9" i="4"/>
  <c r="B7" i="39" s="1"/>
  <c r="B10" i="4"/>
  <c r="B8" i="42" s="1"/>
  <c r="B10" i="13"/>
  <c r="B10" i="17"/>
  <c r="B11" i="4"/>
  <c r="B9" i="42" s="1"/>
  <c r="B11" i="27"/>
  <c r="B12" i="4"/>
  <c r="B12" i="13" s="1"/>
  <c r="B12" i="26"/>
  <c r="A14" i="4"/>
  <c r="B17" i="4"/>
  <c r="K57" i="24" s="1"/>
  <c r="B18" i="4"/>
  <c r="C60" i="24" s="1"/>
  <c r="B19" i="4"/>
  <c r="C61" i="24" s="1"/>
  <c r="B20" i="4"/>
  <c r="C62" i="24" s="1"/>
  <c r="B24" i="4"/>
  <c r="B19" i="42" s="1"/>
  <c r="B28" i="10"/>
  <c r="B50" i="10"/>
  <c r="E24" i="4"/>
  <c r="D43" i="16" s="1"/>
  <c r="E24" i="22"/>
  <c r="AA24" i="4"/>
  <c r="B25" i="4"/>
  <c r="B29" i="15" s="1"/>
  <c r="E25" i="4"/>
  <c r="E25" i="22" s="1"/>
  <c r="AA25" i="4"/>
  <c r="B1" i="3"/>
  <c r="B2" i="3"/>
  <c r="AA6" i="3"/>
  <c r="B13" i="3"/>
  <c r="B3" i="2"/>
  <c r="A7" i="4"/>
  <c r="A7" i="26" s="1"/>
  <c r="A9" i="25"/>
  <c r="B9" i="25" s="1"/>
  <c r="D9" i="25" s="1"/>
  <c r="E1" i="8"/>
  <c r="B26" i="12"/>
  <c r="A11" i="25"/>
  <c r="B11" i="25" s="1"/>
  <c r="D11" i="25" s="1"/>
  <c r="D32" i="27"/>
  <c r="D70" i="27"/>
  <c r="A10" i="25"/>
  <c r="B10" i="25" s="1"/>
  <c r="D10" i="25" s="1"/>
  <c r="A7" i="25"/>
  <c r="B7" i="25" s="1"/>
  <c r="D7" i="25" s="1"/>
  <c r="A6" i="25"/>
  <c r="B6" i="25" s="1"/>
  <c r="C94" i="23"/>
  <c r="B22" i="5"/>
  <c r="B72" i="20"/>
  <c r="B24" i="8"/>
  <c r="E22" i="11"/>
  <c r="F19" i="39"/>
  <c r="F20" i="39"/>
  <c r="C11" i="29"/>
  <c r="B11" i="13"/>
  <c r="B10" i="31"/>
  <c r="B10" i="21"/>
  <c r="B43" i="16"/>
  <c r="B21" i="6"/>
  <c r="B28" i="15"/>
  <c r="B31" i="9"/>
  <c r="B69" i="9"/>
  <c r="B23" i="12"/>
  <c r="B21" i="14"/>
  <c r="B6" i="23"/>
  <c r="AI7" i="23" s="1"/>
  <c r="AI8" i="23" s="1"/>
  <c r="B24" i="22"/>
  <c r="B31" i="27"/>
  <c r="B69" i="27"/>
  <c r="B28" i="26"/>
  <c r="B50" i="26"/>
  <c r="B29" i="7"/>
  <c r="E24" i="17"/>
  <c r="E28" i="10"/>
  <c r="E50" i="10"/>
  <c r="E23" i="11"/>
  <c r="E22" i="6"/>
  <c r="E29" i="26"/>
  <c r="E51" i="26"/>
  <c r="E22" i="14"/>
  <c r="D30" i="7"/>
  <c r="K50" i="24"/>
  <c r="E23" i="5"/>
  <c r="D32" i="9"/>
  <c r="D70" i="9"/>
  <c r="D29" i="15"/>
  <c r="E95" i="23"/>
  <c r="E25" i="8"/>
  <c r="E25" i="17"/>
  <c r="E29" i="13"/>
  <c r="E73" i="20"/>
  <c r="E29" i="10"/>
  <c r="E51" i="10"/>
  <c r="D44" i="16"/>
  <c r="E27" i="12"/>
  <c r="E28" i="26"/>
  <c r="E50" i="26"/>
  <c r="E94" i="23"/>
  <c r="E22" i="5"/>
  <c r="D29" i="7"/>
  <c r="E24" i="8"/>
  <c r="D31" i="27"/>
  <c r="D69" i="27"/>
  <c r="B12" i="8"/>
  <c r="B12" i="7"/>
  <c r="B12" i="27"/>
  <c r="B12" i="15"/>
  <c r="B12" i="6"/>
  <c r="B12" i="22"/>
  <c r="B12" i="17"/>
  <c r="C54" i="24"/>
  <c r="B11" i="6"/>
  <c r="B11" i="10"/>
  <c r="B11" i="20"/>
  <c r="I16" i="12"/>
  <c r="B11" i="8"/>
  <c r="B11" i="15"/>
  <c r="B11" i="26"/>
  <c r="C53" i="24"/>
  <c r="B11" i="22"/>
  <c r="B11" i="17"/>
  <c r="B11" i="11"/>
  <c r="B11" i="5"/>
  <c r="B11" i="16"/>
  <c r="B11" i="31"/>
  <c r="B11" i="14"/>
  <c r="B10" i="6"/>
  <c r="C10" i="29"/>
  <c r="B10" i="5"/>
  <c r="B10" i="8"/>
  <c r="B10" i="7"/>
  <c r="B10" i="27"/>
  <c r="B10" i="11"/>
  <c r="B10" i="15"/>
  <c r="B10" i="10"/>
  <c r="B10" i="20"/>
  <c r="B10" i="9"/>
  <c r="I15" i="12"/>
  <c r="B10" i="22"/>
  <c r="B10" i="26"/>
  <c r="B10" i="14"/>
  <c r="C52" i="24"/>
  <c r="B10" i="16"/>
  <c r="B9" i="5"/>
  <c r="B9" i="11"/>
  <c r="B9" i="9"/>
  <c r="B9" i="15"/>
  <c r="B9" i="16"/>
  <c r="B9" i="22"/>
  <c r="B9" i="26"/>
  <c r="B9" i="13"/>
  <c r="I14" i="12"/>
  <c r="B9" i="17"/>
  <c r="B9" i="14"/>
  <c r="F92" i="23"/>
  <c r="B9" i="20"/>
  <c r="E22" i="20"/>
  <c r="B9" i="8"/>
  <c r="B9" i="27"/>
  <c r="B9" i="6"/>
  <c r="B9" i="7"/>
  <c r="B9" i="10"/>
  <c r="H20" i="12"/>
  <c r="A20" i="12" s="1"/>
  <c r="E17" i="4"/>
  <c r="E19" i="4"/>
  <c r="J61" i="24"/>
  <c r="A8" i="26"/>
  <c r="A8" i="16"/>
  <c r="A8" i="9"/>
  <c r="A8" i="14"/>
  <c r="Z2" i="24"/>
  <c r="Z2" i="15"/>
  <c r="E20" i="4"/>
  <c r="J62" i="24"/>
  <c r="Z2" i="21"/>
  <c r="A8" i="6"/>
  <c r="A8" i="15"/>
  <c r="A8" i="13"/>
  <c r="A8" i="10"/>
  <c r="I60" i="24"/>
  <c r="I61" i="24"/>
  <c r="I62" i="24"/>
  <c r="B25" i="17" l="1"/>
  <c r="B23" i="11"/>
  <c r="B25" i="22"/>
  <c r="B29" i="13"/>
  <c r="B22" i="14"/>
  <c r="B32" i="27"/>
  <c r="B70" i="27" s="1"/>
  <c r="B30" i="7"/>
  <c r="B22" i="6"/>
  <c r="B20" i="39"/>
  <c r="B25" i="8"/>
  <c r="B27" i="12"/>
  <c r="B29" i="10"/>
  <c r="B51" i="10" s="1"/>
  <c r="B73" i="20"/>
  <c r="B23" i="5"/>
  <c r="C95" i="23"/>
  <c r="B32" i="9"/>
  <c r="B70" i="9" s="1"/>
  <c r="A1" i="7"/>
  <c r="A1" i="21"/>
  <c r="A1" i="31" s="1"/>
  <c r="A1" i="13"/>
  <c r="A1" i="11"/>
  <c r="A1" i="16"/>
  <c r="A1" i="17"/>
  <c r="A1" i="23"/>
  <c r="A1" i="6"/>
  <c r="A1" i="26"/>
  <c r="A31" i="26" s="1"/>
  <c r="A1" i="5"/>
  <c r="A1" i="22"/>
  <c r="A1" i="12"/>
  <c r="A1" i="20"/>
  <c r="A1" i="9"/>
  <c r="A34" i="9" s="1"/>
  <c r="A1" i="8"/>
  <c r="A1" i="27"/>
  <c r="A34" i="27" s="1"/>
  <c r="J14" i="12"/>
  <c r="G21" i="12" s="1"/>
  <c r="A16" i="16"/>
  <c r="A3" i="7"/>
  <c r="A3" i="11"/>
  <c r="A3" i="21"/>
  <c r="A3" i="31" s="1"/>
  <c r="A3" i="13"/>
  <c r="A3" i="12"/>
  <c r="A3" i="14"/>
  <c r="A3" i="9"/>
  <c r="A3" i="6"/>
  <c r="A3" i="20"/>
  <c r="A3" i="26"/>
  <c r="A3" i="16"/>
  <c r="A3" i="27"/>
  <c r="A3" i="22"/>
  <c r="A16" i="13"/>
  <c r="A3" i="8"/>
  <c r="A3" i="5"/>
  <c r="A3" i="15" s="1"/>
  <c r="A3" i="17"/>
  <c r="A3" i="10"/>
  <c r="A7" i="13"/>
  <c r="A7" i="6"/>
  <c r="A8" i="17"/>
  <c r="A1" i="10"/>
  <c r="A31" i="10" s="1"/>
  <c r="B8" i="39"/>
  <c r="F19" i="42"/>
  <c r="A7" i="22"/>
  <c r="A7" i="9"/>
  <c r="B9" i="39"/>
  <c r="B20" i="42"/>
  <c r="A7" i="11"/>
  <c r="A7" i="14"/>
  <c r="A7" i="17"/>
  <c r="A7" i="10"/>
  <c r="A8" i="8"/>
  <c r="A8" i="20"/>
  <c r="E21" i="6"/>
  <c r="A7" i="16"/>
  <c r="A7" i="5"/>
  <c r="A8" i="22"/>
  <c r="B12" i="11"/>
  <c r="B12" i="5"/>
  <c r="D28" i="15"/>
  <c r="B12" i="14"/>
  <c r="B12" i="16"/>
  <c r="E21" i="14"/>
  <c r="A7" i="8"/>
  <c r="AI9" i="23"/>
  <c r="B11" i="7"/>
  <c r="B12" i="10"/>
  <c r="I17" i="12"/>
  <c r="G20" i="12" s="1"/>
  <c r="E28" i="13"/>
  <c r="AI6" i="23"/>
  <c r="B24" i="17"/>
  <c r="B29" i="26"/>
  <c r="B51" i="26" s="1"/>
  <c r="B22" i="11"/>
  <c r="B19" i="39"/>
  <c r="F20" i="42"/>
  <c r="A7" i="7"/>
  <c r="A7" i="20"/>
  <c r="A8" i="5"/>
  <c r="B12" i="20"/>
  <c r="K49" i="24"/>
  <c r="E72" i="20"/>
  <c r="B11" i="9"/>
  <c r="E26" i="12"/>
  <c r="D31" i="9"/>
  <c r="D69" i="9" s="1"/>
  <c r="B28" i="13"/>
  <c r="B11" i="21"/>
  <c r="B44" i="16"/>
  <c r="A1" i="14"/>
  <c r="B9" i="31"/>
  <c r="C9" i="29"/>
  <c r="B9" i="21"/>
  <c r="A7" i="15"/>
  <c r="B7" i="42"/>
  <c r="A18" i="12" l="1"/>
</calcChain>
</file>

<file path=xl/sharedStrings.xml><?xml version="1.0" encoding="utf-8"?>
<sst xmlns="http://schemas.openxmlformats.org/spreadsheetml/2006/main" count="1462" uniqueCount="944">
  <si>
    <t xml:space="preserve">Name </t>
  </si>
  <si>
    <t xml:space="preserve">Nationality </t>
  </si>
  <si>
    <t>(Work Completion Schedule)</t>
  </si>
  <si>
    <t>Description of Work</t>
  </si>
  <si>
    <t>(Guarantee Declaration)</t>
  </si>
  <si>
    <t>(Information regarding Ex-employees of POWERGRID in our Organisation)</t>
  </si>
  <si>
    <t>(Price Adjustment Data)</t>
  </si>
  <si>
    <t>Name of Materials</t>
  </si>
  <si>
    <t>Value of co-efficient</t>
  </si>
  <si>
    <t xml:space="preserve">Indian Labour Bureau, Shimla, Govt. of India (monthly) 
(Base: 2001 = 100) (www.labourbureau.nic.in)
</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</si>
  <si>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</si>
  <si>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</si>
  <si>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</si>
  <si>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</si>
  <si>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</si>
  <si>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</si>
  <si>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</si>
  <si>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</si>
  <si>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</si>
  <si>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</si>
  <si>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</si>
  <si>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</si>
  <si>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</si>
  <si>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</si>
  <si>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</si>
  <si>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</si>
  <si>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</si>
  <si>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</si>
  <si>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</si>
  <si>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</si>
  <si>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</si>
  <si>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</si>
  <si>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</si>
  <si>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</si>
  <si>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</si>
  <si>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</si>
  <si>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</si>
  <si>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</si>
  <si>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</si>
  <si>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</si>
  <si>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</si>
  <si>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</si>
  <si>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</si>
  <si>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</si>
  <si>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</si>
  <si>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</si>
  <si>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</si>
  <si>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</si>
  <si>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</si>
  <si>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</si>
  <si>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</si>
  <si>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</si>
  <si>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</si>
  <si>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</si>
  <si>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declare that we have studied clause GCC 2.1 relating to mode of contracting for Domestic Bidders and we are making this proposal with a stipulation that you shall award us the Contracts covering all goods and related services.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</si>
  <si>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</si>
  <si>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</si>
  <si>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</si>
  <si>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</si>
  <si>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 [Enter Amendment No.].. ..</t>
  </si>
  <si>
    <t>...[Enter Amendment Date]…</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</si>
  <si>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</si>
  <si>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</si>
  <si>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</si>
  <si>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</si>
  <si>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</si>
  <si>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</si>
  <si>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</si>
  <si>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</si>
  <si>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</si>
  <si>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</si>
  <si>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</si>
  <si>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</si>
  <si>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</si>
  <si>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</si>
  <si>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</si>
  <si>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</si>
  <si>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</si>
  <si>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</si>
  <si>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</si>
  <si>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</si>
  <si>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</si>
  <si>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</si>
  <si>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</si>
  <si>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</si>
  <si>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</si>
  <si>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</si>
  <si>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</si>
  <si>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</si>
  <si>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</si>
  <si>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</si>
  <si>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</si>
  <si>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</si>
  <si>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</si>
  <si>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</si>
  <si>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</si>
  <si>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</si>
  <si>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</si>
  <si>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</si>
  <si>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</si>
  <si>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</si>
  <si>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</si>
  <si>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</si>
  <si>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</si>
  <si>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</si>
  <si>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</si>
  <si>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</si>
  <si>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</si>
  <si>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</si>
  <si>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</si>
  <si>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</si>
  <si>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</si>
  <si>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</si>
  <si>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</si>
  <si>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</si>
  <si>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</si>
  <si>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</si>
  <si>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</si>
  <si>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</si>
  <si>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</si>
  <si>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</si>
  <si>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</si>
  <si>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</si>
  <si>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</si>
  <si>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</si>
  <si>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</si>
  <si>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</si>
  <si>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</si>
  <si>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</si>
  <si>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</si>
  <si>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</si>
  <si>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</si>
  <si>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</si>
  <si>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</si>
  <si>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</si>
  <si>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</si>
  <si>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</si>
  <si>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</si>
  <si>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</si>
  <si>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</si>
  <si>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</si>
  <si>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</si>
  <si>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</si>
  <si>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</si>
  <si>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</si>
  <si>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</si>
  <si>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</si>
  <si>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</si>
  <si>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</si>
  <si>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</si>
  <si>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</si>
  <si>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</si>
  <si>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</si>
  <si>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</si>
  <si>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OPTION-B</t>
  </si>
  <si>
    <t>OPTION-A</t>
  </si>
  <si>
    <t xml:space="preserve">ACSR BERSIMIS Conductor </t>
  </si>
  <si>
    <t xml:space="preserve">ACSR MOOSE Conductor </t>
  </si>
  <si>
    <t>A</t>
  </si>
  <si>
    <t>B</t>
  </si>
  <si>
    <t>Further, we hereby confirm that except as mentioned in the Attachment -6 (Alternative, Deviations and Exceptions to the Provisions) hereof , forming part of our First Envelope:</t>
  </si>
  <si>
    <t>Eastern Region Transmission System-II</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</si>
  <si>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</si>
  <si>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</si>
  <si>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</si>
  <si>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</si>
  <si>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</si>
  <si>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</si>
  <si>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</si>
  <si>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</si>
  <si>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</si>
  <si>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</si>
  <si>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</si>
  <si>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</si>
  <si>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</si>
  <si>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</si>
  <si>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</si>
  <si>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</si>
  <si>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</si>
  <si>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</si>
  <si>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</si>
  <si>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</si>
  <si>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</si>
  <si>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</si>
  <si>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</si>
  <si>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</si>
  <si>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</si>
  <si>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</si>
  <si>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</si>
  <si>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</si>
  <si>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</si>
  <si>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</si>
  <si>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</si>
  <si>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</si>
  <si>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</si>
  <si>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</si>
  <si>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</si>
  <si>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</si>
  <si>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</si>
  <si>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</si>
  <si>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</si>
  <si>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</si>
  <si>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</si>
  <si>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</si>
  <si>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</si>
  <si>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</si>
  <si>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</si>
  <si>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</si>
  <si>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</si>
  <si>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</si>
  <si>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</si>
  <si>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</si>
  <si>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</si>
  <si>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</si>
  <si>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</si>
  <si>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</si>
  <si>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</si>
  <si>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</si>
  <si>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</si>
  <si>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</si>
  <si>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</si>
  <si>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</si>
  <si>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</si>
  <si>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</si>
  <si>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</si>
  <si>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</si>
  <si>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</si>
  <si>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</si>
  <si>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</si>
  <si>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</si>
  <si>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</si>
  <si>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</si>
  <si>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</si>
  <si>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</si>
  <si>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</si>
  <si>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</si>
  <si>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</si>
  <si>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</si>
  <si>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</si>
  <si>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</si>
  <si>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</si>
  <si>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</si>
  <si>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</si>
  <si>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</si>
  <si>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</si>
  <si>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</si>
  <si>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</si>
  <si>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</si>
  <si>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</si>
  <si>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</si>
  <si>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</si>
  <si>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</si>
  <si>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</si>
  <si>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</si>
  <si>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</si>
  <si>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</si>
  <si>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</si>
  <si>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</si>
  <si>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</si>
  <si>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</si>
  <si>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</si>
  <si>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</si>
  <si>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</si>
  <si>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</si>
  <si>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</si>
  <si>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</si>
  <si>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</si>
  <si>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</si>
  <si>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</si>
  <si>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</si>
  <si>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</si>
  <si>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</si>
  <si>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</si>
  <si>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</si>
  <si>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</si>
  <si>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</si>
  <si>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</si>
  <si>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</si>
  <si>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</si>
  <si>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</si>
  <si>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</si>
  <si>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</si>
  <si>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</si>
  <si>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</si>
  <si>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</si>
  <si>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</si>
  <si>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</si>
  <si>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</si>
  <si>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</si>
  <si>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</si>
  <si>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</si>
  <si>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</si>
  <si>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</si>
  <si>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</si>
  <si>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</si>
  <si>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</si>
  <si>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</si>
  <si>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</si>
  <si>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</si>
  <si>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</si>
  <si>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</si>
  <si>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</si>
  <si>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</si>
  <si>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</si>
  <si>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</si>
  <si>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</si>
  <si>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</si>
  <si>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</si>
  <si>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3.           </t>
  </si>
  <si>
    <t>4.           </t>
  </si>
  <si>
    <t>5.           </t>
  </si>
  <si>
    <t>10.       </t>
  </si>
  <si>
    <t>11.       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</si>
  <si>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</si>
  <si>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</si>
  <si>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</si>
  <si>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</si>
  <si>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</si>
  <si>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</si>
  <si>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</si>
  <si>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</si>
  <si>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</si>
  <si>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</si>
  <si>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</si>
  <si>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</si>
  <si>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</si>
  <si>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</si>
  <si>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</si>
  <si>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</si>
  <si>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Yes</t>
  </si>
  <si>
    <t>Equipments &amp; Materials produced in [Name of countries]</t>
  </si>
  <si>
    <t>Company incorporated &amp; registered in [Name of countries]</t>
  </si>
  <si>
    <t>(Details of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</si>
  <si>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</si>
  <si>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</si>
  <si>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</si>
  <si>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</si>
  <si>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</si>
  <si>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</si>
  <si>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</si>
  <si>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</si>
  <si>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</si>
  <si>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</si>
  <si>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</si>
  <si>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</si>
  <si>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</si>
  <si>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</si>
  <si>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</si>
  <si>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</si>
  <si>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</si>
  <si>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</si>
  <si>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</si>
  <si>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</si>
  <si>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</si>
  <si>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</si>
  <si>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</si>
  <si>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</si>
  <si>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</si>
  <si>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</si>
  <si>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</si>
  <si>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</si>
  <si>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</si>
  <si>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</si>
  <si>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</si>
  <si>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</si>
  <si>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</si>
  <si>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</si>
  <si>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</si>
  <si>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</si>
  <si>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</si>
  <si>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</si>
  <si>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</si>
  <si>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</si>
  <si>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</si>
  <si>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</si>
  <si>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</si>
  <si>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</si>
  <si>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</si>
  <si>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</si>
  <si>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</si>
  <si>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</si>
  <si>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</si>
  <si>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</si>
  <si>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</si>
  <si>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</si>
  <si>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</si>
  <si>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</si>
  <si>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</si>
  <si>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</si>
  <si>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</si>
  <si>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</si>
  <si>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</si>
  <si>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</si>
  <si>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</si>
  <si>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</si>
  <si>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</si>
  <si>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</si>
  <si>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</si>
  <si>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</si>
  <si>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</si>
  <si>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</si>
  <si>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</si>
  <si>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</si>
  <si>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</si>
  <si>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</si>
  <si>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</si>
  <si>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</si>
  <si>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</si>
  <si>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</si>
  <si>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</si>
  <si>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</si>
  <si>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</si>
  <si>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</si>
  <si>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</si>
  <si>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</si>
  <si>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</si>
  <si>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</si>
  <si>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</si>
  <si>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</si>
  <si>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</si>
  <si>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</si>
  <si>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</si>
  <si>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</si>
  <si>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</si>
  <si>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</si>
  <si>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</si>
  <si>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</si>
  <si>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</si>
  <si>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</si>
  <si>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</si>
  <si>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</si>
  <si>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</si>
  <si>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</si>
  <si>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</si>
  <si>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</si>
  <si>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</si>
  <si>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</si>
  <si>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</si>
  <si>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</si>
  <si>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</si>
  <si>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</si>
  <si>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</si>
  <si>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</si>
  <si>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</si>
  <si>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</si>
  <si>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</si>
  <si>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</si>
  <si>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</si>
  <si>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</si>
  <si>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</si>
  <si>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</si>
  <si>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</si>
  <si>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</si>
  <si>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</si>
  <si>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</si>
  <si>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</si>
  <si>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</si>
  <si>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</si>
  <si>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</si>
  <si>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</si>
  <si>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</si>
  <si>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</si>
  <si>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</si>
  <si>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</si>
  <si>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</si>
  <si>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</si>
  <si>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</si>
  <si>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</si>
  <si>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</si>
  <si>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</si>
  <si>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</si>
  <si>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</si>
  <si>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</si>
  <si>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</si>
  <si>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</si>
  <si>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</si>
  <si>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</si>
  <si>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</si>
  <si>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</si>
  <si>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</si>
  <si>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</si>
  <si>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</si>
  <si>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</si>
  <si>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</si>
  <si>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</si>
  <si>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</si>
  <si>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Specification No. :</t>
  </si>
  <si>
    <t>Name of Package :</t>
  </si>
  <si>
    <t>Bid Proposal Ref. No.</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</si>
  <si>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</si>
  <si>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</si>
  <si>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</si>
  <si>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</si>
  <si>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</si>
  <si>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</si>
  <si>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</si>
  <si>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</si>
  <si>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</si>
  <si>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</si>
  <si>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</si>
  <si>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</si>
  <si>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</si>
  <si>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</si>
  <si>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</si>
  <si>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</si>
  <si>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</si>
  <si>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</si>
  <si>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</si>
  <si>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</si>
  <si>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</si>
  <si>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</si>
  <si>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</si>
  <si>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</si>
  <si>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</si>
  <si>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</si>
  <si>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</si>
  <si>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</si>
  <si>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</si>
  <si>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</si>
  <si>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</si>
  <si>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</si>
  <si>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</si>
  <si>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</si>
  <si>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</si>
  <si>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</si>
  <si>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J-1-15, Block-EP, Sector - V</t>
  </si>
  <si>
    <t>Salt Lake City, Kolkata - 700 091</t>
  </si>
  <si>
    <t xml:space="preserve">We conform that the item/equipments offered shall have minimum performance specified in Technical Specification. We further guarantee the performance/efficiency of the equipments in response to the Technical Specifications. </t>
  </si>
  <si>
    <t>2017-2018</t>
  </si>
  <si>
    <t>Take print out of first page on a non-judicial stamp paper of Rs. 100/-  purchased in Bidder's name and other seven pages on plain A4 size paper. Such two sets shall be prepared by the bidder.</t>
  </si>
  <si>
    <t>CF-17, Action Area-1C, New Town</t>
  </si>
  <si>
    <t>Rajarhat, Kolkata – 700 156.</t>
  </si>
  <si>
    <t>Chief Manager(CS)</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</si>
  <si>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</si>
  <si>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</si>
  <si>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</si>
  <si>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</si>
  <si>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</si>
  <si>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MSE Bidder: Enter details</t>
  </si>
  <si>
    <t>NOTE: If no option is indicated above, bidder may be treated as Non-MSE</t>
  </si>
  <si>
    <r>
      <t>Filled up information regarding Price Adjustment Data as per the format enclosed in the bidding documents</t>
    </r>
    <r>
      <rPr>
        <b/>
        <sz val="11"/>
        <rFont val="Book Antiqua"/>
        <family val="1"/>
      </rPr>
      <t>[Not Applicable].</t>
    </r>
  </si>
  <si>
    <r>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r>
    <r>
      <rPr>
        <b/>
        <sz val="11"/>
        <rFont val="Book Antiqua"/>
        <family val="1"/>
      </rPr>
      <t>[NOT APPLICABLE]</t>
    </r>
  </si>
  <si>
    <t>two hundred forty</t>
  </si>
  <si>
    <t>two hundred forty one</t>
  </si>
  <si>
    <t>two hundred forty two</t>
  </si>
  <si>
    <t>two hundred forty three</t>
  </si>
  <si>
    <t>two hundred forty four</t>
  </si>
  <si>
    <t>two hundred forty five</t>
  </si>
  <si>
    <t>two hundred forty six</t>
  </si>
  <si>
    <t>two hundred forty seven</t>
  </si>
  <si>
    <t>two hundred forty eight</t>
  </si>
  <si>
    <t>two hundred forty nine</t>
  </si>
  <si>
    <t>two hundred fifty</t>
  </si>
  <si>
    <t>two hundred fifty one</t>
  </si>
  <si>
    <t>two hundred fifty two</t>
  </si>
  <si>
    <t>two hundred fifty three</t>
  </si>
  <si>
    <t>two hundred fifty four</t>
  </si>
  <si>
    <t>two hundred fifty five</t>
  </si>
  <si>
    <t>two hundred fifty six</t>
  </si>
  <si>
    <t>two hundred fifty seven</t>
  </si>
  <si>
    <t>two hundred fifty eight</t>
  </si>
  <si>
    <t>two hundred fifty nine</t>
  </si>
  <si>
    <t>two hundred sixty</t>
  </si>
  <si>
    <t>We also confirm that in case any discrepencies/inconsistencies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</si>
  <si>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</si>
  <si>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Accordingly, we hereby furnish the details of ex-employees of POWERGRID who had retired/ resigned at the level of General Manager and above from POWERGRID and subsequently have been employed by us:</t>
  </si>
  <si>
    <t>* In case the date of joining in the bidder's organization of such ex-employee is within 1 year from the date of retirement/ resignation from POWERGRID, No Objection Certificate/ approval from the Competent Authority must be furnished along with bid or subsequent through clarification pursuant to ITB Clause 21.</t>
  </si>
  <si>
    <t>In case of non-submission of No Objection Certificate/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</si>
  <si>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forged documents/ information in this regard shall be dealt with as per the provisions of the Integrity Pact and/ or the Bidding Documents and/ or POWERGRID's policy and procedures.</t>
  </si>
  <si>
    <t>Note:</t>
  </si>
  <si>
    <t>"Code of Business Conduct and Ethics for Senior Management Personnel" and "Code of Business Conduct and Ethics for Board Members" are available on POWERGRID's website https://www.powergridindia.com.</t>
  </si>
  <si>
    <t>The information in similar format should be furnished for each partner of joint venture in case of joint venture bid.</t>
  </si>
  <si>
    <t>In case bidder has furnished no details on ex-employees of POWERGRID or has left blank or has indicated '-' against the same, it shall be deemed that they have not employed any such person in their organization.</t>
  </si>
  <si>
    <t>(Sub-contractors Proposed by the Bidder)</t>
  </si>
  <si>
    <t>Quantity proposed to be sub-contracted</t>
  </si>
  <si>
    <t>GSTIN Number</t>
  </si>
  <si>
    <t xml:space="preserve">GSTIN in the Sates/UT from where the supply of goods take place </t>
  </si>
  <si>
    <t>I</t>
  </si>
  <si>
    <t>Name of the States/UT</t>
  </si>
  <si>
    <t>(iii)</t>
  </si>
  <si>
    <t>II</t>
  </si>
  <si>
    <t>GSTIN in the States/UT where the supply for services take place (states where sites under the subject package is situated)</t>
  </si>
  <si>
    <t>GSTIN Numbers</t>
  </si>
  <si>
    <t>(iv)</t>
  </si>
  <si>
    <t>(v)</t>
  </si>
  <si>
    <t>6.       </t>
  </si>
  <si>
    <t>7.       </t>
  </si>
  <si>
    <t>8.       </t>
  </si>
  <si>
    <t>9.       </t>
  </si>
  <si>
    <t>(List of Special Tools &amp; Tackles)</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</si>
  <si>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</si>
  <si>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</si>
  <si>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</si>
  <si>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</si>
  <si>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</si>
  <si>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</si>
  <si>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</si>
  <si>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</si>
  <si>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 xml:space="preserve">POWERGRID values full compliance with all relevant laws and regulations and the principles of Safety, Health&amp; Environment in its relations with its Bidders/ Contractors. </t>
  </si>
  <si>
    <t xml:space="preserve">In order to achieve these goals, POWERGRID and the above named Bidder / Contractor enter into this agreement called "Safety Pact" which will form part of the Bid. </t>
  </si>
  <si>
    <t>Section I - Commitments of POWERGRID:</t>
  </si>
  <si>
    <t>POWERGRID commits itself to take all measures necessary to prevent accidents during 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</si>
  <si>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</si>
  <si>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</si>
  <si>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</si>
  <si>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</si>
  <si>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</si>
  <si>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</si>
  <si>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</si>
  <si>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</si>
  <si>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</si>
  <si>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</si>
  <si>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</si>
  <si>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</si>
  <si>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 the statutory and comprehensive responsibility for ensuring safe construction and Testing &amp; Commissioning in the Transmission Projects being executed by thembyproviding safe methods of work, working conditions and Tools &amp; Plants for human safety. </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</si>
  <si>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</si>
  <si>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</si>
  <si>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</si>
  <si>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</si>
  <si>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</si>
  <si>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</si>
  <si>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</si>
  <si>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</si>
  <si>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</si>
  <si>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</si>
  <si>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</si>
  <si>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</si>
  <si>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</si>
  <si>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</si>
  <si>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</si>
  <si>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</si>
  <si>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</si>
  <si>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</si>
  <si>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</si>
  <si>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</si>
  <si>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</si>
  <si>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</si>
  <si>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</si>
  <si>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</si>
  <si>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</si>
  <si>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</si>
  <si>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</si>
  <si>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</si>
  <si>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</si>
  <si>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(Office Seal)                                                                    (Office Seal)</t>
  </si>
  <si>
    <t>________________________________________           ______________________________________</t>
  </si>
  <si>
    <t>(For &amp; on behalf of POWERGRID)                            (For &amp; on behalf of Bidder / Partner(s) of</t>
  </si>
  <si>
    <t>Joint  Venture / Contractor)</t>
  </si>
  <si>
    <t>Name:__________________________________           Name:_________________________________</t>
  </si>
  <si>
    <t>Designation:_____________________________          Designation:___________________________</t>
  </si>
  <si>
    <t>Witness 1:______________________________          Witness 1:_______________________________</t>
  </si>
  <si>
    <t>(Name &amp; Address)________________________         (Name &amp; Address)______________________</t>
  </si>
  <si>
    <t>_______________________________________             ______________________________________</t>
  </si>
  <si>
    <t>Witness 2:________________________________         Witness 2:_____________________________</t>
  </si>
  <si>
    <t>(Name &amp; Address)________________________      (Name &amp; Address)_______________________</t>
  </si>
  <si>
    <t>(Signature)_____________________________          (Signature)______________________________</t>
  </si>
  <si>
    <t>(Declaration for tax exemptions, reductions, allowances or benefits)</t>
  </si>
  <si>
    <t>Bidder's Name and Address:</t>
  </si>
  <si>
    <t>Name         :</t>
  </si>
  <si>
    <t>1. We confirm that we are solely responsible for obataining following tax exemptions, reduction, allowances or benefits in respect of supplies under the subject package, in case of award. We further confirm that we have considered the same in our bid thereby passing on the benefit to POWERGRID while quoting our prices. In case of our failure to receive such benefits, party or fully, for any reason whatsoever, the Employer compensate us.</t>
  </si>
  <si>
    <t>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</si>
  <si>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</si>
  <si>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</si>
  <si>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</si>
  <si>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</si>
  <si>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necessasry, in terms of the Notifications.)</t>
  </si>
  <si>
    <t>Date           :</t>
  </si>
  <si>
    <t>Place          :</t>
  </si>
  <si>
    <t>Printed Name</t>
  </si>
  <si>
    <t>Designation  :</t>
  </si>
  <si>
    <t>Dear Sirs,</t>
  </si>
  <si>
    <t>(Declaration of Key Managerial Person and Power of Attorney holder)</t>
  </si>
  <si>
    <t>Bidder’s Name and Address (Sole Bidder) :</t>
  </si>
  <si>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</si>
  <si>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</si>
  <si>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</si>
  <si>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</si>
  <si>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</si>
  <si>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Place</t>
  </si>
  <si>
    <t>Eastern Region Transmission System-II,</t>
  </si>
  <si>
    <t>Name of Bidder</t>
  </si>
  <si>
    <t>Proprietorship</t>
  </si>
  <si>
    <t>Partnership</t>
  </si>
  <si>
    <t>Company</t>
  </si>
  <si>
    <t>In those cases, where the bidder has taken a material deviation but has not indicated the cost of withdrawal, the bid shall be treated as non- responsive and shall not be considered further.</t>
  </si>
  <si>
    <t>NOT APPLICABLE</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</si>
  <si>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</si>
  <si>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</si>
  <si>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For further details bidders may please refer ITB Clause 9.3 (s).</t>
  </si>
  <si>
    <t>(f) Attachment 6(Commercial)</t>
  </si>
  <si>
    <t>(g) Attachment 6(Technical):</t>
  </si>
  <si>
    <t>The variation and deviations from the Commercial requirements of the Conditions of Contract (excluding critical provisions as mentioned at clause 6.0 below) in your format enclosed with the Bidding Documents, including, inter alia, the cost of withdrawal of the variations and deviations indicated therein.</t>
  </si>
  <si>
    <r>
      <t xml:space="preserve">Manufacturer’s Authorisation Forms. </t>
    </r>
    <r>
      <rPr>
        <b/>
        <sz val="11"/>
        <rFont val="Book Antiqua"/>
        <family val="1"/>
      </rPr>
      <t>[NOT APPLICABLE]</t>
    </r>
  </si>
  <si>
    <t>Declaration for tax exemptions, reductions, allowances or benefits</t>
  </si>
  <si>
    <t>Safety Pact</t>
  </si>
  <si>
    <t>Contractor’s Liability and Insurance</t>
  </si>
  <si>
    <r>
      <t xml:space="preserve">If our bid is accepted, we undertake to provide </t>
    </r>
    <r>
      <rPr>
        <strike/>
        <sz val="11"/>
        <rFont val="Book Antiqua"/>
        <family val="1"/>
      </rPr>
      <t>an Advance Payment Security and</t>
    </r>
    <r>
      <rPr>
        <sz val="11"/>
        <rFont val="Book Antiqua"/>
        <family val="1"/>
      </rPr>
      <t xml:space="preserve"> Performance Security(ies) in the form and amounts, and within the times specified in the Bidding Documents.</t>
    </r>
  </si>
  <si>
    <t xml:space="preserve">Attachment 18-Safety Pact :  To be furnished as per porforma provided in the bidding documents in two copies on the non-judicial stamp paper of Rs. 100/- each. This attachment is included here at Attachment 18 . </t>
  </si>
  <si>
    <t xml:space="preserve">Attachment 14-IP Integrity Pact :  To be furnished as per porforma provided in the bidding documents in two copies on the non-judicial stamp paper of Rs. 100/- each. This attachment is included here at Attachment 14 IP . </t>
  </si>
  <si>
    <t>Period in months from the date of LOA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</si>
  <si>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</si>
  <si>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</si>
  <si>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</si>
  <si>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</si>
  <si>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Attached copies of original documents of the Bidder in PDF format.</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</si>
  <si>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</si>
  <si>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</si>
  <si>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</si>
  <si>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</si>
  <si>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</si>
  <si>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</si>
  <si>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</si>
  <si>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</si>
  <si>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</si>
  <si>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</si>
  <si>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</si>
  <si>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</si>
  <si>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</si>
  <si>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</si>
  <si>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</si>
  <si>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</si>
  <si>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2.0</t>
  </si>
  <si>
    <t>TECHNICAL REQUIREMENTS</t>
  </si>
  <si>
    <t>Technical Experience</t>
  </si>
  <si>
    <t>2.1.1</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</si>
  <si>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</si>
  <si>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[In support of above bidder should required to provide documentary evidence like copies of Final time extension/Performance Certificate/TOC/Completion Certificate , along with corresponding work/purchase order etc.  Such documents need to be uploaded as attachment.]</t>
  </si>
  <si>
    <t>Bidder’s Name     :</t>
  </si>
  <si>
    <t>Address :</t>
  </si>
  <si>
    <t>a</t>
  </si>
  <si>
    <t>Name of Contract Undertaken</t>
  </si>
  <si>
    <t>b</t>
  </si>
  <si>
    <t xml:space="preserve">Contract Reference No. &amp; Date of Award
</t>
  </si>
  <si>
    <t>c</t>
  </si>
  <si>
    <t>E-mail ID</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</si>
  <si>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</si>
  <si>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</si>
  <si>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</si>
  <si>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</si>
  <si>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</si>
  <si>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</si>
  <si>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</si>
  <si>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</si>
  <si>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</si>
  <si>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</si>
  <si>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</si>
  <si>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</si>
  <si>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Financial requirement</t>
  </si>
  <si>
    <t>In support of its ‘Financial Position’, in line with the above, the Bidder  must provide the relevant information, alongwith documentary evidence, in the following formats A &amp; B:</t>
  </si>
  <si>
    <t>Description</t>
  </si>
  <si>
    <t>Name of the Bidder</t>
  </si>
  <si>
    <t>Average Annual Turnover details:</t>
  </si>
  <si>
    <t>Average annual turnover
(in INR)</t>
  </si>
  <si>
    <t>Financial year</t>
  </si>
  <si>
    <t>Average Annual Turnover for best Three Years is</t>
  </si>
  <si>
    <t>Liquid Assets</t>
  </si>
  <si>
    <t xml:space="preserve">Details of evidence of having Liquid assets (LA) </t>
  </si>
  <si>
    <t>Or</t>
  </si>
  <si>
    <t>Details of evidence of access to or availability of credit facilities</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</si>
  <si>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</si>
  <si>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</si>
  <si>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</si>
  <si>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</si>
  <si>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</si>
  <si>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</si>
  <si>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</si>
  <si>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</si>
  <si>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</si>
  <si>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</si>
  <si>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</si>
  <si>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</si>
  <si>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</si>
  <si>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</si>
  <si>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</si>
  <si>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</si>
  <si>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</si>
  <si>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</si>
  <si>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t xml:space="preserve">Date:                           </t>
  </si>
  <si>
    <t xml:space="preserve">Place:.                                 </t>
  </si>
  <si>
    <t xml:space="preserve">Equipment capabilities  </t>
  </si>
  <si>
    <t>{Reference para 2.2 of Annexure-A (BDS)}</t>
  </si>
  <si>
    <t xml:space="preserve">Number of Rotary drilling machine capable of boring 1200mm diameter and up to 40 m depth below ground level with necessary tools/accessories for boring in all kinds of soil including bed rock.
</t>
  </si>
  <si>
    <t>Documents to show ownership of above equipments</t>
  </si>
  <si>
    <t>Do you have audited results</t>
  </si>
  <si>
    <t>4.0</t>
  </si>
  <si>
    <t>5.0</t>
  </si>
  <si>
    <t>Bids containing deviations from critical provisions relating to GCC Clauses 2.14 (Governing Law), 8 (Terms of Payment), 9.3 (Performance Security), 10 (Taxes and duties), 21.2 (Completion Time Guarantee), 22 (Defect Liability), 24 (Patent Indemnity), 25 (Limitation of Liability), 35 (Settlement of Disputes) and 36 (Arbitration)  may be considered as non-responsive.</t>
  </si>
  <si>
    <t>NO</t>
  </si>
  <si>
    <t>We further understand that notwithstanding 4.0 above, in case of award on us, you shall also bear and pay/reimburse to us, GST and other levies in respect of direct transaction between you and us, imposed on the Goods specified in Schedule No. 1 of the Price Schedule in Second Envelope, to be incorporated into the Facilities; by the Indian Laws.</t>
  </si>
  <si>
    <t>{Reference para 1.2 of Annexure-A (BDS)}</t>
  </si>
  <si>
    <t>{Reference para 1.1 of Annexure-A (BDS)}</t>
  </si>
  <si>
    <t>We meet the eligibility requirements and have no conflict of interest in accordance with ITB Clause 2.</t>
  </si>
  <si>
    <t>For further details bidders may please refer ITB Clause 9.3 (p)</t>
  </si>
  <si>
    <t>General Manager (CS)</t>
  </si>
  <si>
    <t>Bids containing deviations from critical provisions relating to GCC Clauses 2.14 (Governing Law), 8 (Terms of Payment), 9.3 (Performance Security), 10 (Taxes ), 21.2 (Completion Time Guarantee), 22 (Defect Liability), 24 (Patent Indemnity), 25 (Limitation of Liability), 35 (Settlement of Disputes) and 36 (Arbitration)  may be considered as non-responsive.</t>
  </si>
  <si>
    <t>e-Payment</t>
  </si>
  <si>
    <t>I. Contract performance Guarantee will be submitted:</t>
  </si>
  <si>
    <t>2019- 2020</t>
  </si>
  <si>
    <t>2018- 2019</t>
  </si>
  <si>
    <t>2020- 2021</t>
  </si>
  <si>
    <t>2021-2022</t>
  </si>
  <si>
    <t>2022-2023</t>
  </si>
  <si>
    <t>2015-  2016</t>
  </si>
  <si>
    <t>2016-  2017</t>
  </si>
  <si>
    <t xml:space="preserve">Taxes </t>
  </si>
  <si>
    <t>We agree to abide by this bid for a period of 180 Days from the date fixed for opening of bids as stipulated in the Bidding Documents, and it shall remain binding upon us and may be accepted by you at any time before the expiration of that period</t>
  </si>
  <si>
    <t>Sr. General Manager (CS)</t>
  </si>
  <si>
    <t>2023-2024</t>
  </si>
  <si>
    <t>2018-2019</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</si>
  <si>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</si>
  <si>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</si>
  <si>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</si>
  <si>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</si>
  <si>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toany of POWERGRID's employees involved in the tender process or the execution of the contract or to any third person any material or other benefit which it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</si>
  <si>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</si>
  <si>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business relationship to others and shall not commit any offence under PC/IPC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</si>
  <si>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</si>
  <si>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</si>
  <si>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</si>
  <si>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</si>
  <si>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</si>
  <si>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</si>
  <si>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</si>
  <si>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</si>
  <si>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</si>
  <si>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</si>
  <si>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the IEM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</si>
  <si>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</si>
  <si>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</si>
  <si>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</si>
  <si>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</si>
  <si>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</si>
  <si>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</si>
  <si>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</si>
  <si>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</si>
  <si>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</si>
  <si>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</si>
  <si>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Witness 2 :</t>
  </si>
  <si>
    <t>Bidder’s Name and Address (Bidder) :</t>
  </si>
  <si>
    <t>Name of the (Bidder) :</t>
  </si>
  <si>
    <t>2.1</t>
  </si>
  <si>
    <t>2.2</t>
  </si>
  <si>
    <t>Details regarding previous transgressions of Integrity Pact</t>
  </si>
  <si>
    <t>The bidder should provide detailed information on any transgression of Integrity Pact that occurred in the last 10 years with any otherPublic Sector Undertaking or Government Department or any other compan, in any country.</t>
  </si>
  <si>
    <t>3.1</t>
  </si>
  <si>
    <t>Details regarding previous transgressions of Integrity Pact that occurred in the last 10 years</t>
  </si>
  <si>
    <t>4.1</t>
  </si>
  <si>
    <t>Details of Provident Fund code number of the bidder{Ref ITB 9.3(q)}</t>
  </si>
  <si>
    <t>Format for Affidavit of Self certification regarding Minimum Local Content in line with PPP-MII order, 2017 and its revision dtd 29.05.19, if applicable, to be provided on a non-judicial stamp paper of Rs. 100/-.</t>
  </si>
  <si>
    <t>I _______________________________ S/o, D/o, W/o ______________________________________________ Resident of ___________________________________________________________________________________ hereby solemnly affirm and declare as under</t>
  </si>
  <si>
    <t xml:space="preserv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t>
  </si>
  <si>
    <t xml:space="preserve"> </t>
  </si>
  <si>
    <t>The local content for all inputs which constitute the said goods/service/works hass been verified by me and I am responsible for the correctness of the claims made therein.</t>
  </si>
  <si>
    <r>
      <t xml:space="preserve">That the value for the purpose of meeting the ‘Minimum Local Content’ has been made by me at …………………………………………………….. </t>
    </r>
    <r>
      <rPr>
        <i/>
        <sz val="11"/>
        <rFont val="Book Antiqua"/>
        <family val="1"/>
      </rPr>
      <t>(Enter the details of the location(s) at which value addition is made).</t>
    </r>
  </si>
  <si>
    <t>That the event of the local content of the goods/services/works mentioned herein is found to be incorrect and not meeting the prescribed Minimum Local Content criteria, based on the assessment of procuring agency (ies)/POWERRGRID/Government Authorities for the purpose of assessing the local content, action shall be taken against me in line with the PPP-MII order, MOP Order and provisions of the Integrity pact/ Bidding Documents</t>
  </si>
  <si>
    <t>I agree to maintain the following information in the Company’s record for a period of 8 years and shall make this available for verification to any statutory authority</t>
  </si>
  <si>
    <t>i</t>
  </si>
  <si>
    <t>Name and details of the Local Supplier
(Registered Office, Manufacturing unit location, nature of legal entity)</t>
  </si>
  <si>
    <t>ii</t>
  </si>
  <si>
    <t>Date on which this certificate is issued</t>
  </si>
  <si>
    <t>iii</t>
  </si>
  <si>
    <t xml:space="preserve"> Goods/services/works for which the certificate is produced</t>
  </si>
  <si>
    <t>iv</t>
  </si>
  <si>
    <t>Procuring entity to whom the certificate is furnished</t>
  </si>
  <si>
    <t>v</t>
  </si>
  <si>
    <t>Percentage of local content  claimed and whether it meets the Local Content prescribed for ‘Class –I local supplier’/‘Class-II Local supplier (choose as applicable)</t>
  </si>
  <si>
    <t>vi</t>
  </si>
  <si>
    <t>Name and contact details of the unit of the Local Supplier (s)</t>
  </si>
  <si>
    <t>vii</t>
  </si>
  <si>
    <t>Sale Price of the product</t>
  </si>
  <si>
    <t>viii</t>
  </si>
  <si>
    <t>Ex-Factory Price of the product</t>
  </si>
  <si>
    <t>ix</t>
  </si>
  <si>
    <t>Freight, Insurance and handling</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</si>
  <si>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</si>
  <si>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</si>
  <si>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</si>
  <si>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</si>
  <si>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</si>
  <si>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</si>
  <si>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</si>
  <si>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List and cost of inputs which are imported, directly or indirectly</t>
  </si>
  <si>
    <t>For and on behalf of …………………………………………………..… (Name of firm/entity) Authorized signatory (To be duly authorized by the Board of Directors)
&lt;Insert Name, Designation and Contact No.&gt;</t>
  </si>
  <si>
    <t>Specification No:</t>
  </si>
  <si>
    <t>Attachment-22</t>
  </si>
  <si>
    <t>Bid-Securing Declaration</t>
  </si>
  <si>
    <t>[The Bidder shall fill in this Form in accordance with the instructions indicated.]</t>
  </si>
  <si>
    <t xml:space="preserve">Date: [date (as day, month and year)]
Specification number: [specification number of the package]
</t>
  </si>
  <si>
    <t>To: [insert Name and Address of Employer]</t>
  </si>
  <si>
    <r>
      <t>We, [insert</t>
    </r>
    <r>
      <rPr>
        <i/>
        <sz val="12"/>
        <rFont val="Times New Roman"/>
        <family val="1"/>
      </rPr>
      <t xml:space="preserve"> name of the Bidder]</t>
    </r>
    <r>
      <rPr>
        <sz val="12"/>
        <rFont val="Times New Roman"/>
        <family val="1"/>
      </rPr>
      <t xml:space="preserve">  understand that, according to bid conditions, Bids must be supported by a Bid-Securing Declaration.</t>
    </r>
  </si>
  <si>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</si>
  <si>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</si>
  <si>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</si>
  <si>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</si>
  <si>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</si>
  <si>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 xml:space="preserve">(5) In the event of us being a successful Bidder, if we fail within the specified time limit
(i) To sign the Contract Agreement, in accordance with ITB Clause 34, or
(ii)  To furnish the required performance security, in accordance with ITB Clause 35.
 or
</t>
  </si>
  <si>
    <t xml:space="preserve">(6) In any other case specifically provided for in ITB.
Name of the Bidder* 
Name of the person duly authorized to sign the Bid on behalf of the Bidder** _______
Title of the person signing the Bid ______________________
Signature of the person named above ______________________
</t>
  </si>
  <si>
    <r>
      <rPr>
        <sz val="12"/>
        <rFont val="Times New Roman"/>
        <family val="1"/>
      </rPr>
      <t>Date signed ________________________________ day of ___________________, _____
*: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r>
    <r>
      <rPr>
        <sz val="11"/>
        <rFont val="Book Antiqua"/>
        <family val="1"/>
      </rPr>
      <t xml:space="preserve">
</t>
    </r>
  </si>
  <si>
    <t>Spcification No:</t>
  </si>
  <si>
    <t>(v) Attachment 21 MII</t>
  </si>
  <si>
    <t>Declaration</t>
  </si>
  <si>
    <r>
      <t xml:space="preserve">That I will agree to abide by the terms and conditions of the Public Procurement (Preference to make in India) Order, 2017 </t>
    </r>
    <r>
      <rPr>
        <i/>
        <sz val="11"/>
        <rFont val="Book Antiqua"/>
        <family val="1"/>
      </rPr>
      <t>(hereinafter PPP-MII order)</t>
    </r>
    <r>
      <rPr>
        <sz val="11"/>
        <rFont val="Book Antiqua"/>
        <family val="1"/>
      </rPr>
      <t xml:space="preserve"> of Government of India issued vide notification No. P-45021/2/2017-BE-II dated 15/06/2017, its revision dated 04/06/2020 (hereinafter PPP-MII order), ‘Public Procurement (Preference to Make in India) to provide for Purchase Preference (linked with local content)’ order dated </t>
    </r>
    <r>
      <rPr>
        <b/>
        <sz val="11"/>
        <rFont val="Book Antiqua"/>
        <family val="1"/>
      </rPr>
      <t>16/11/2021</t>
    </r>
    <r>
      <rPr>
        <sz val="11"/>
        <rFont val="Book Antiqua"/>
        <family val="1"/>
      </rPr>
      <t xml:space="preserve"> issued by Ministry of Power (hereinafter MoP order) and any subsequent modifications/Amendments, if any and </t>
    </r>
  </si>
  <si>
    <t>Attachment 1 Bid Security : As per format provided in Forms &amp; Procedures, Vol-I of Bid Documents</t>
  </si>
  <si>
    <t>Sr General Manager (CS)</t>
  </si>
  <si>
    <t xml:space="preserve">Attachment 21-MII :  To be furnished as per porforma provided in the bidding documents on the non-judicial stamp paper of Rs. 100/- each. This attachment is included here at Attachment 21 MII . </t>
  </si>
  <si>
    <t>2019-2020</t>
  </si>
  <si>
    <t>2020-2021</t>
  </si>
  <si>
    <t>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A.	Maximum value of Transmission &amp; Distribution (T&amp;D) works (including substations, transmission lines, distribution for all verticals), executed in any one financial year during the last 5 financial years taking into account the completed as well as the works in progress (T)
Sl. No	Financial Year	Value of Total Sales (excluding Taxes and Duties) (T)
1.		
2.		
3.		
4.		
5.		
B.	Value of existing commitments and ongoing similar works yet to be completed as on the 1st date of quarter of the financial year in which the bids are opened (B) as on 1st date of the Quarter in which First Envelope Bids are to be opened
Sl. No	Value of Balance Works (B1) against the Contracts awarded by Employer (excluding Taxes &amp; Duties)	Value of Balance Works (B2) against the Contracts awarded by Utilities other than Employer (excluding Taxes &amp; Duties)	Total value of Balance Works (B){B=B1+B2}
1.			
[**1st day of the quarter in which the first envelope bids are opened for e.g. If the actual date of opening of first envelope bids is 15th Oct 2023, the Balance bid capacity as on 01st Oct 2023 is to be declared)]</t>
  </si>
  <si>
    <t>Our/Our proposed manufacturer’s annual manufacturing capacity as certified by a Chartered Engineer or similar Professional/ Professional body/Govt Agencies is: 
----- MT/annum (for tower/tower parts)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</si>
  <si>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</si>
  <si>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Instruction for printing &amp; submitting Integrity Pact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</si>
  <si>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</si>
  <si>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</si>
  <si>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Power Grid Corporation of India Ltd</t>
  </si>
  <si>
    <t>CF-17, Action Area 1C, Newtown</t>
  </si>
  <si>
    <t>Rajarhat, Kolkata - 700156</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</si>
  <si>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
  </si>
  <si>
    <t>The details of any previous transgressions of the code of integrity with any entity in any country during the last three years or of being debarred by any other Procuring Entity are as under:</t>
  </si>
  <si>
    <t xml:space="preserve">(a)
(b)
(c) </t>
  </si>
  <si>
    <t>2.0          	We also accept that in case of violation/transgression of this code by us in competing for or in executing the Contract, Employer has the right to take punitive measures as per the provisions of the Bidding Documents and/or POWERGRID’s policy and procedure.</t>
  </si>
  <si>
    <t xml:space="preserve">Place : </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</si>
  <si>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</si>
  <si>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</si>
  <si>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</si>
  <si>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</si>
  <si>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 xml:space="preserve">We further declare that any misrepresentation or submission of false/forged document/information in this regard shall be dealt with as per the provisions of Integrity Pact and/or Bidding Documents and/or POWERGRID’s policy and procedures. </t>
  </si>
  <si>
    <t>Integrity Pact, in a separate envelope, duly signed on each page by the person signing the bid. [Not applicable]</t>
  </si>
  <si>
    <t xml:space="preserve">Declaration </t>
  </si>
  <si>
    <t>Declaration of Key Managerial Person and Power of Attorney holder.[Provided separately in word format]</t>
  </si>
  <si>
    <t>Attachment 4A:</t>
  </si>
  <si>
    <t>List of special tools and tackles</t>
  </si>
  <si>
    <t>Attachments 4, 4(A), 5, 6 (C), 6 (T), 7, 8, 9, 10, 11, 13, 15, 16, 17, 18, 19, 20, 21 and Bid Form for 1st Envelope are included here.</t>
  </si>
  <si>
    <t>GCC 8.</t>
  </si>
  <si>
    <t xml:space="preserve">GCC 9.3 </t>
  </si>
  <si>
    <t>GCC 10</t>
  </si>
  <si>
    <t>GCC 21</t>
  </si>
  <si>
    <t>GCC 22</t>
  </si>
  <si>
    <t>GCC 26</t>
  </si>
  <si>
    <t>GCC 38</t>
  </si>
  <si>
    <t>GCC 39</t>
  </si>
  <si>
    <t>Deduction from 1st RA Bill</t>
  </si>
  <si>
    <t>Months</t>
  </si>
  <si>
    <t xml:space="preserve">"Tower Erection, Stringing and associated works for diversion of the existing Location No-94 &amp; 95 of 400 kV D/C Binaguri-New Purnea T/L under Dalkhola TLM due to change in river course of Parman River" </t>
  </si>
  <si>
    <t>ER2/NT/W-CIVIL/DOM/E00/26/00530/1000061137/I-5538/RFX-5006006493 dt: 13.03.2026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</si>
</sst>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yy;@"/>
    <numFmt numFmtId="176" formatCode="mm/dd/yy;@"/>
  </numFmts>
  <fonts count="105">
    <font>
      <sz val="10"/>
      <name val="Book Antiqua"/>
    </font>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8"/>
      <name val="Book Antiqua"/>
      <family val="1"/>
    </font>
    <font>
      <sz val="8"/>
      <name val="Book Antiqua"/>
      <family val="1"/>
    </font>
    <font>
      <b/>
      <sz val="16"/>
      <name val="Book Antiqua"/>
      <family val="1"/>
    </font>
    <font>
      <u/>
      <sz val="10"/>
      <name val="Book Antiqua"/>
      <family val="1"/>
    </font>
    <font>
      <b/>
      <sz val="11.5"/>
      <name val="Book Antiqua"/>
      <family val="1"/>
    </font>
    <font>
      <b/>
      <sz val="12"/>
      <color indexed="12"/>
      <name val="Book Antiqua"/>
      <family val="1"/>
    </font>
    <font>
      <b/>
      <sz val="11"/>
      <name val="Times New Roman"/>
      <family val="1"/>
    </font>
    <font>
      <b/>
      <sz val="14"/>
      <name val="Times New Roman"/>
      <family val="1"/>
    </font>
    <font>
      <b/>
      <sz val="12"/>
      <name val="Times New Roman"/>
      <family val="1"/>
    </font>
    <font>
      <sz val="12"/>
      <name val="Times New Roman"/>
      <family val="1"/>
    </font>
    <font>
      <i/>
      <sz val="12"/>
      <name val="Times New Roman"/>
      <family val="1"/>
    </font>
    <font>
      <b/>
      <u/>
      <sz val="11"/>
      <name val="Times New Roman"/>
      <family val="1"/>
    </font>
    <font>
      <sz val="11"/>
      <name val="Times New Roman"/>
      <family val="1"/>
    </font>
    <font>
      <sz val="8"/>
      <name val="Times New Roman"/>
      <family val="1"/>
    </font>
    <font>
      <sz val="10"/>
      <name val="Book Antiqua"/>
    </font>
    <font>
      <b/>
      <sz val="16"/>
      <name val="Times New Roman"/>
      <family val="1"/>
    </font>
    <font>
      <b/>
      <i/>
      <sz val="11"/>
      <name val="Times New Roman"/>
      <family val="1"/>
    </font>
    <font>
      <sz val="12"/>
      <color rgb="FFFF0000"/>
      <name val="Book Antiqua"/>
      <family val="1"/>
    </font>
    <font>
      <sz val="11"/>
      <color theme="0"/>
      <name val="Book Antiqua"/>
      <family val="1"/>
    </font>
    <font>
      <b/>
      <sz val="11"/>
      <color rgb="FFFF0000"/>
      <name val="Book Antiqua"/>
      <family val="1"/>
    </font>
    <font>
      <sz val="12"/>
      <color rgb="FF0000FF"/>
      <name val="Book Antiqua"/>
      <family val="1"/>
    </font>
    <font>
      <b/>
      <sz val="10"/>
      <color rgb="FFFF0000"/>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indexed="31"/>
        <bgColor indexed="64"/>
      </patternFill>
    </fill>
    <fill>
      <patternFill patternType="solid">
        <fgColor indexed="48"/>
        <bgColor indexed="64"/>
      </patternFill>
    </fill>
    <fill>
      <patternFill patternType="solid">
        <fgColor rgb="FFCCFFCC"/>
        <bgColor indexed="64"/>
      </patternFill>
    </fill>
    <fill>
      <patternFill patternType="solid">
        <fgColor theme="0"/>
        <bgColor indexed="64"/>
      </patternFill>
    </fill>
    <fill>
      <patternFill patternType="solid">
        <fgColor rgb="FFA7FFC4"/>
        <bgColor indexed="64"/>
      </patternFill>
    </fill>
    <fill>
      <patternFill patternType="solid">
        <fgColor rgb="FFFFFF00"/>
        <bgColor indexed="64"/>
      </patternFill>
    </fill>
    <fill>
      <patternFill patternType="solid">
        <fgColor rgb="FFC0C0C0"/>
        <bgColor rgb="FF000000"/>
      </patternFill>
    </fill>
  </fills>
  <borders count="4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thin">
        <color indexed="64"/>
      </top>
      <bottom style="hair">
        <color indexed="64"/>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24" fillId="0" borderId="0"/>
    <xf numFmtId="0" fontId="24" fillId="0" borderId="0"/>
    <xf numFmtId="0" fontId="1" fillId="0" borderId="0"/>
    <xf numFmtId="0" fontId="8" fillId="0" borderId="0"/>
    <xf numFmtId="0" fontId="65" fillId="0" borderId="0"/>
    <xf numFmtId="0" fontId="24" fillId="0" borderId="0"/>
    <xf numFmtId="0" fontId="2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88" fillId="11" borderId="4" applyBorder="0" applyAlignment="0" applyProtection="0">
      <alignment horizontal="center" vertical="center" wrapText="1"/>
      <protection locked="0"/>
    </xf>
  </cellStyleXfs>
  <cellXfs count="966">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32" applyAlignment="1" applyProtection="1">
      <alignment vertical="center"/>
      <protection hidden="1"/>
    </xf>
    <xf numFmtId="0" fontId="8" fillId="0" borderId="0" xfId="32" applyAlignment="1" applyProtection="1">
      <alignment horizontal="left" vertical="center" indent="1"/>
      <protection hidden="1"/>
    </xf>
    <xf numFmtId="0" fontId="9" fillId="0" borderId="0" xfId="32"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32" applyAlignment="1" applyProtection="1">
      <alignment horizontal="left" vertical="center"/>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4" xfId="0" applyFill="1" applyBorder="1" applyAlignment="1" applyProtection="1">
      <alignment horizontal="center" vertical="center"/>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1" applyFont="1" applyAlignment="1" applyProtection="1">
      <alignment vertical="center"/>
      <protection hidden="1"/>
    </xf>
    <xf numFmtId="0" fontId="29" fillId="0" borderId="0" xfId="31" applyFont="1" applyAlignment="1" applyProtection="1">
      <alignment vertical="center"/>
      <protection hidden="1"/>
    </xf>
    <xf numFmtId="0" fontId="29" fillId="0" borderId="0" xfId="31" applyFont="1" applyProtection="1">
      <protection hidden="1"/>
    </xf>
    <xf numFmtId="0" fontId="13" fillId="0" borderId="0" xfId="31" applyProtection="1">
      <protection hidden="1"/>
    </xf>
    <xf numFmtId="0" fontId="4" fillId="0" borderId="0" xfId="31" applyFont="1" applyAlignment="1" applyProtection="1">
      <alignment vertical="center"/>
      <protection hidden="1"/>
    </xf>
    <xf numFmtId="0" fontId="4" fillId="0" borderId="5" xfId="31" applyFont="1" applyBorder="1" applyAlignment="1" applyProtection="1">
      <alignment vertical="center"/>
      <protection hidden="1"/>
    </xf>
    <xf numFmtId="0" fontId="13" fillId="0" borderId="0" xfId="31" applyAlignment="1" applyProtection="1">
      <alignment vertical="center"/>
      <protection hidden="1"/>
    </xf>
    <xf numFmtId="0" fontId="30" fillId="0" borderId="0" xfId="31" applyFont="1" applyAlignment="1" applyProtection="1">
      <alignment vertical="center"/>
      <protection hidden="1"/>
    </xf>
    <xf numFmtId="0" fontId="4" fillId="0" borderId="16" xfId="31"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31" applyFont="1" applyAlignment="1" applyProtection="1">
      <alignment vertical="center"/>
      <protection hidden="1"/>
    </xf>
    <xf numFmtId="0" fontId="32" fillId="0" borderId="0" xfId="31" applyFont="1"/>
    <xf numFmtId="0" fontId="31" fillId="0" borderId="0" xfId="31" applyFont="1" applyProtection="1">
      <protection hidden="1"/>
    </xf>
    <xf numFmtId="0" fontId="32" fillId="0" borderId="0" xfId="31"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2"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2" applyFont="1" applyAlignment="1" applyProtection="1">
      <alignment horizontal="left" vertical="center"/>
      <protection hidden="1"/>
    </xf>
    <xf numFmtId="0" fontId="8" fillId="2" borderId="6"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4" applyFont="1" applyAlignment="1" applyProtection="1">
      <alignment horizontal="center" vertical="center"/>
      <protection hidden="1"/>
    </xf>
    <xf numFmtId="0" fontId="38" fillId="0" borderId="0" xfId="24" applyFont="1" applyProtection="1">
      <protection hidden="1"/>
    </xf>
    <xf numFmtId="0" fontId="39" fillId="0" borderId="0" xfId="25" applyFont="1" applyAlignment="1" applyProtection="1">
      <alignment vertical="center"/>
      <protection hidden="1"/>
    </xf>
    <xf numFmtId="0" fontId="39" fillId="0" borderId="0" xfId="32" applyFont="1" applyAlignment="1" applyProtection="1">
      <alignment vertical="center"/>
      <protection hidden="1"/>
    </xf>
    <xf numFmtId="0" fontId="38" fillId="0" borderId="0" xfId="24"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4"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40" fillId="0" borderId="0" xfId="32"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32"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5"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32" applyAlignment="1" applyProtection="1">
      <alignment vertical="top"/>
      <protection hidden="1"/>
    </xf>
    <xf numFmtId="0" fontId="8" fillId="0" borderId="4" xfId="0" applyFont="1" applyBorder="1" applyAlignment="1" applyProtection="1">
      <alignment vertical="center" wrapText="1"/>
      <protection hidden="1"/>
    </xf>
    <xf numFmtId="0" fontId="33" fillId="0" borderId="0" xfId="0" applyFont="1" applyAlignment="1" applyProtection="1">
      <alignment vertical="center" wrapText="1"/>
      <protection hidden="1"/>
    </xf>
    <xf numFmtId="0" fontId="49"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24" fillId="2" borderId="4" xfId="0" applyFont="1" applyFill="1" applyBorder="1" applyAlignment="1" applyProtection="1">
      <alignment horizontal="center" vertical="center" wrapText="1"/>
      <protection locked="0"/>
    </xf>
    <xf numFmtId="0" fontId="13" fillId="0" borderId="0" xfId="29" applyAlignment="1" applyProtection="1">
      <alignment vertical="center"/>
      <protection hidden="1"/>
    </xf>
    <xf numFmtId="0" fontId="51" fillId="0" borderId="0" xfId="29" applyFont="1" applyAlignment="1" applyProtection="1">
      <alignment vertical="center"/>
      <protection hidden="1"/>
    </xf>
    <xf numFmtId="0" fontId="13" fillId="0" borderId="0" xfId="29" applyProtection="1">
      <protection hidden="1"/>
    </xf>
    <xf numFmtId="0" fontId="51" fillId="0" borderId="0" xfId="29"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30" applyFont="1" applyAlignment="1" applyProtection="1">
      <alignment vertical="center"/>
      <protection hidden="1"/>
    </xf>
    <xf numFmtId="0" fontId="8" fillId="3" borderId="16" xfId="30" applyFont="1" applyFill="1" applyBorder="1" applyAlignment="1" applyProtection="1">
      <alignment vertical="center"/>
      <protection hidden="1"/>
    </xf>
    <xf numFmtId="0" fontId="13" fillId="0" borderId="0" xfId="30" applyAlignment="1" applyProtection="1">
      <alignment vertical="center"/>
      <protection hidden="1"/>
    </xf>
    <xf numFmtId="0" fontId="52" fillId="0" borderId="0" xfId="30" applyFont="1" applyAlignment="1" applyProtection="1">
      <alignment vertical="center"/>
      <protection hidden="1"/>
    </xf>
    <xf numFmtId="0" fontId="13" fillId="0" borderId="0" xfId="30" applyProtection="1">
      <protection hidden="1"/>
    </xf>
    <xf numFmtId="0" fontId="8" fillId="3" borderId="0" xfId="30" applyFont="1" applyFill="1" applyAlignment="1" applyProtection="1">
      <alignment vertical="center"/>
      <protection hidden="1"/>
    </xf>
    <xf numFmtId="0" fontId="8" fillId="3" borderId="5" xfId="30" applyFont="1" applyFill="1" applyBorder="1" applyAlignment="1" applyProtection="1">
      <alignment vertical="center"/>
      <protection hidden="1"/>
    </xf>
    <xf numFmtId="0" fontId="8" fillId="4" borderId="0" xfId="30" applyFont="1" applyFill="1" applyAlignment="1" applyProtection="1">
      <alignment vertical="center"/>
      <protection hidden="1"/>
    </xf>
    <xf numFmtId="0" fontId="55" fillId="0" borderId="0" xfId="30" applyFont="1" applyAlignment="1" applyProtection="1">
      <alignment horizontal="justify" vertical="center" wrapText="1"/>
      <protection hidden="1"/>
    </xf>
    <xf numFmtId="0" fontId="8" fillId="0" borderId="0" xfId="30" applyFont="1" applyAlignment="1" applyProtection="1">
      <alignment vertical="center" wrapText="1"/>
      <protection hidden="1"/>
    </xf>
    <xf numFmtId="0" fontId="56" fillId="0" borderId="0" xfId="30" applyFont="1" applyAlignment="1" applyProtection="1">
      <alignment horizontal="center" vertical="center"/>
      <protection hidden="1"/>
    </xf>
    <xf numFmtId="0" fontId="8" fillId="0" borderId="0" xfId="30" applyFont="1" applyAlignment="1" applyProtection="1">
      <alignment horizontal="left" vertical="center"/>
      <protection hidden="1"/>
    </xf>
    <xf numFmtId="0" fontId="13" fillId="0" borderId="0" xfId="30" applyAlignment="1" applyProtection="1">
      <alignment horizontal="center"/>
      <protection hidden="1"/>
    </xf>
    <xf numFmtId="0" fontId="53" fillId="0" borderId="0" xfId="30" applyFont="1" applyAlignment="1" applyProtection="1">
      <alignment horizontal="left" vertical="center" wrapText="1"/>
      <protection hidden="1"/>
    </xf>
    <xf numFmtId="0" fontId="57" fillId="0" borderId="0" xfId="30" applyFont="1" applyAlignment="1" applyProtection="1">
      <alignment horizontal="right" vertical="center"/>
      <protection hidden="1"/>
    </xf>
    <xf numFmtId="0" fontId="56" fillId="0" borderId="0" xfId="30" applyFont="1" applyAlignment="1" applyProtection="1">
      <alignment horizontal="center" vertical="center" wrapText="1"/>
      <protection hidden="1"/>
    </xf>
    <xf numFmtId="0" fontId="8" fillId="0" borderId="0" xfId="30" applyFont="1" applyAlignment="1" applyProtection="1">
      <alignment horizontal="center" vertical="center"/>
      <protection hidden="1"/>
    </xf>
    <xf numFmtId="0" fontId="9" fillId="0" borderId="27" xfId="30" applyFont="1" applyBorder="1" applyAlignment="1" applyProtection="1">
      <alignment vertical="center" wrapText="1"/>
      <protection hidden="1"/>
    </xf>
    <xf numFmtId="0" fontId="8" fillId="0" borderId="27" xfId="30" applyFont="1" applyBorder="1" applyAlignment="1" applyProtection="1">
      <alignment horizontal="center" vertical="center"/>
      <protection hidden="1"/>
    </xf>
    <xf numFmtId="0" fontId="56" fillId="0" borderId="23" xfId="30" applyFont="1" applyBorder="1" applyAlignment="1" applyProtection="1">
      <alignment horizontal="center" vertical="center" wrapText="1"/>
      <protection hidden="1"/>
    </xf>
    <xf numFmtId="0" fontId="8" fillId="0" borderId="23" xfId="30" applyFont="1" applyBorder="1" applyAlignment="1" applyProtection="1">
      <alignment horizontal="center" vertical="center"/>
      <protection hidden="1"/>
    </xf>
    <xf numFmtId="0" fontId="8" fillId="0" borderId="23" xfId="30" applyFont="1" applyBorder="1" applyAlignment="1" applyProtection="1">
      <alignment vertical="center"/>
      <protection hidden="1"/>
    </xf>
    <xf numFmtId="0" fontId="8" fillId="0" borderId="23" xfId="30" applyFont="1" applyBorder="1" applyAlignment="1" applyProtection="1">
      <alignment horizontal="right" vertical="center"/>
      <protection hidden="1"/>
    </xf>
    <xf numFmtId="0" fontId="9" fillId="0" borderId="0" xfId="30" applyFont="1" applyAlignment="1" applyProtection="1">
      <alignment vertical="center"/>
      <protection hidden="1"/>
    </xf>
    <xf numFmtId="0" fontId="8" fillId="0" borderId="0" xfId="30" applyFont="1" applyAlignment="1" applyProtection="1">
      <alignment vertical="top"/>
      <protection hidden="1"/>
    </xf>
    <xf numFmtId="4" fontId="8" fillId="0" borderId="0" xfId="30" applyNumberFormat="1" applyFont="1" applyAlignment="1" applyProtection="1">
      <alignment vertical="center"/>
      <protection hidden="1"/>
    </xf>
    <xf numFmtId="0" fontId="8" fillId="0" borderId="27" xfId="30" applyFont="1" applyBorder="1" applyAlignment="1" applyProtection="1">
      <alignment vertical="center"/>
      <protection hidden="1"/>
    </xf>
    <xf numFmtId="0" fontId="9" fillId="0" borderId="5" xfId="30" applyFont="1" applyBorder="1" applyAlignment="1" applyProtection="1">
      <alignment vertical="center" wrapText="1"/>
      <protection hidden="1"/>
    </xf>
    <xf numFmtId="0" fontId="8" fillId="0" borderId="5" xfId="30" applyFont="1" applyBorder="1" applyAlignment="1" applyProtection="1">
      <alignment horizontal="center" vertical="center"/>
      <protection hidden="1"/>
    </xf>
    <xf numFmtId="0" fontId="8" fillId="0" borderId="5" xfId="30" applyFont="1" applyBorder="1" applyAlignment="1" applyProtection="1">
      <alignment vertical="center"/>
      <protection hidden="1"/>
    </xf>
    <xf numFmtId="0" fontId="56" fillId="0" borderId="28" xfId="30" applyFont="1" applyBorder="1" applyAlignment="1" applyProtection="1">
      <alignment horizontal="center" vertical="center" wrapText="1"/>
      <protection hidden="1"/>
    </xf>
    <xf numFmtId="0" fontId="8" fillId="0" borderId="28" xfId="30" applyFont="1" applyBorder="1" applyAlignment="1" applyProtection="1">
      <alignment horizontal="center" vertical="center"/>
      <protection hidden="1"/>
    </xf>
    <xf numFmtId="0" fontId="8" fillId="0" borderId="28" xfId="30" applyFont="1" applyBorder="1" applyAlignment="1" applyProtection="1">
      <alignment vertical="center"/>
      <protection hidden="1"/>
    </xf>
    <xf numFmtId="0" fontId="8" fillId="0" borderId="6" xfId="30" applyFont="1" applyBorder="1" applyAlignment="1" applyProtection="1">
      <alignment horizontal="center" vertical="center"/>
      <protection hidden="1"/>
    </xf>
    <xf numFmtId="0" fontId="8" fillId="0" borderId="6" xfId="30" applyFont="1" applyBorder="1" applyAlignment="1" applyProtection="1">
      <alignment vertical="center"/>
      <protection hidden="1"/>
    </xf>
    <xf numFmtId="0" fontId="56" fillId="0" borderId="6" xfId="30" applyFont="1" applyBorder="1" applyAlignment="1" applyProtection="1">
      <alignment horizontal="center" vertical="center" wrapText="1"/>
      <protection hidden="1"/>
    </xf>
    <xf numFmtId="0" fontId="13" fillId="0" borderId="23" xfId="30" applyBorder="1" applyAlignment="1" applyProtection="1">
      <alignment vertical="center"/>
      <protection hidden="1"/>
    </xf>
    <xf numFmtId="0" fontId="8" fillId="0" borderId="6" xfId="30" applyFont="1" applyBorder="1" applyAlignment="1" applyProtection="1">
      <alignment horizontal="center" vertical="top" wrapText="1"/>
      <protection hidden="1"/>
    </xf>
    <xf numFmtId="0" fontId="13" fillId="0" borderId="0" xfId="30" applyAlignment="1" applyProtection="1">
      <alignment horizontal="right"/>
      <protection hidden="1"/>
    </xf>
    <xf numFmtId="0" fontId="56" fillId="0" borderId="5" xfId="30" applyFont="1" applyBorder="1" applyAlignment="1" applyProtection="1">
      <alignment horizontal="center" vertical="center" wrapText="1"/>
      <protection hidden="1"/>
    </xf>
    <xf numFmtId="0" fontId="5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4" fontId="24" fillId="2" borderId="4"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2" borderId="19"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indent="2"/>
      <protection hidden="1"/>
    </xf>
    <xf numFmtId="0" fontId="8" fillId="0" borderId="4"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23" fillId="0" borderId="0" xfId="31" applyFont="1" applyAlignment="1" applyProtection="1">
      <alignment vertical="center"/>
      <protection hidden="1"/>
    </xf>
    <xf numFmtId="0" fontId="24" fillId="0" borderId="5" xfId="31" applyFont="1" applyBorder="1" applyAlignment="1" applyProtection="1">
      <alignment vertical="center"/>
      <protection hidden="1"/>
    </xf>
    <xf numFmtId="0" fontId="61" fillId="0" borderId="0" xfId="0" applyFont="1" applyAlignment="1" applyProtection="1">
      <alignment horizontal="right" vertical="center"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3" fillId="0" borderId="0" xfId="29" applyFont="1" applyAlignment="1" applyProtection="1">
      <alignment horizontal="left" vertical="center"/>
      <protection hidden="1"/>
    </xf>
    <xf numFmtId="0" fontId="63" fillId="0" borderId="0" xfId="29" applyFont="1" applyProtection="1">
      <protection hidden="1"/>
    </xf>
    <xf numFmtId="0" fontId="63" fillId="0" borderId="0" xfId="29" applyFont="1" applyAlignment="1" applyProtection="1">
      <alignment vertical="center"/>
      <protection hidden="1"/>
    </xf>
    <xf numFmtId="0" fontId="63" fillId="0" borderId="0" xfId="29" applyFont="1" applyAlignment="1" applyProtection="1">
      <alignment horizontal="center" vertical="center"/>
      <protection hidden="1"/>
    </xf>
    <xf numFmtId="0" fontId="63" fillId="0" borderId="0" xfId="29" applyFont="1" applyAlignment="1" applyProtection="1">
      <alignment horizontal="left"/>
      <protection hidden="1"/>
    </xf>
    <xf numFmtId="0" fontId="63" fillId="0" borderId="0" xfId="29" applyFont="1" applyAlignment="1" applyProtection="1">
      <alignment horizontal="center"/>
      <protection hidden="1"/>
    </xf>
    <xf numFmtId="0" fontId="63" fillId="0" borderId="0" xfId="33" applyFont="1" applyAlignment="1" applyProtection="1">
      <alignment horizontal="center"/>
      <protection hidden="1"/>
    </xf>
    <xf numFmtId="0" fontId="63" fillId="0" borderId="0" xfId="33" applyFont="1" applyProtection="1">
      <protection hidden="1"/>
    </xf>
    <xf numFmtId="0" fontId="1" fillId="0" borderId="0" xfId="0" applyFont="1" applyProtection="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6" applyFont="1" applyAlignment="1" applyProtection="1">
      <alignment vertical="center" wrapText="1"/>
      <protection hidden="1"/>
    </xf>
    <xf numFmtId="0" fontId="9" fillId="0" borderId="0" xfId="26" applyFont="1" applyAlignment="1" applyProtection="1">
      <alignment horizontal="left" vertical="center"/>
      <protection hidden="1"/>
    </xf>
    <xf numFmtId="0" fontId="10" fillId="0" borderId="0" xfId="26" applyFont="1" applyAlignment="1" applyProtection="1">
      <alignment horizontal="center" vertical="center" wrapText="1"/>
      <protection hidden="1"/>
    </xf>
    <xf numFmtId="0" fontId="65" fillId="0" borderId="0" xfId="26" applyAlignment="1" applyProtection="1">
      <alignment vertical="center"/>
      <protection hidden="1"/>
    </xf>
    <xf numFmtId="0" fontId="66" fillId="0" borderId="0" xfId="26" applyFont="1" applyAlignment="1" applyProtection="1">
      <alignmen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center"/>
      <protection hidden="1"/>
    </xf>
    <xf numFmtId="0" fontId="65" fillId="0" borderId="0" xfId="26" applyProtection="1">
      <protection hidden="1"/>
    </xf>
    <xf numFmtId="0" fontId="66" fillId="0" borderId="0" xfId="26" applyFont="1" applyAlignment="1" applyProtection="1">
      <alignment horizontal="center"/>
      <protection hidden="1"/>
    </xf>
    <xf numFmtId="0" fontId="66" fillId="0" borderId="0" xfId="26" applyFont="1" applyProtection="1">
      <protection hidden="1"/>
    </xf>
    <xf numFmtId="0" fontId="9" fillId="0" borderId="0" xfId="26" applyFont="1" applyAlignment="1" applyProtection="1">
      <alignment horizontal="center" vertical="center"/>
      <protection hidden="1"/>
    </xf>
    <xf numFmtId="0" fontId="8" fillId="0" borderId="0" xfId="26" applyFont="1" applyAlignment="1" applyProtection="1">
      <alignment horizontal="justify" vertical="center"/>
      <protection hidden="1"/>
    </xf>
    <xf numFmtId="0" fontId="8" fillId="0" borderId="29" xfId="26" applyFont="1" applyBorder="1" applyAlignment="1" applyProtection="1">
      <alignment vertical="center" wrapText="1"/>
      <protection hidden="1"/>
    </xf>
    <xf numFmtId="0" fontId="8" fillId="0" borderId="13" xfId="26" applyFont="1" applyBorder="1" applyAlignment="1" applyProtection="1">
      <alignment vertical="center" wrapText="1"/>
      <protection hidden="1"/>
    </xf>
    <xf numFmtId="0" fontId="4" fillId="2" borderId="4" xfId="26" applyFont="1" applyFill="1" applyBorder="1" applyAlignment="1" applyProtection="1">
      <alignment horizontal="left" vertical="center"/>
      <protection locked="0"/>
    </xf>
    <xf numFmtId="0" fontId="8" fillId="0" borderId="0" xfId="26" applyFont="1" applyAlignment="1" applyProtection="1">
      <alignment horizontal="center" vertical="center"/>
      <protection hidden="1"/>
    </xf>
    <xf numFmtId="0" fontId="67" fillId="0" borderId="0" xfId="26" applyFont="1" applyAlignment="1" applyProtection="1">
      <alignment horizontal="center" vertical="center"/>
      <protection hidden="1"/>
    </xf>
    <xf numFmtId="0" fontId="8" fillId="0" borderId="0" xfId="26" applyFont="1" applyAlignment="1" applyProtection="1">
      <alignment vertical="center" wrapText="1"/>
      <protection hidden="1"/>
    </xf>
    <xf numFmtId="0" fontId="8" fillId="0" borderId="0" xfId="26" applyFont="1" applyProtection="1">
      <protection hidden="1"/>
    </xf>
    <xf numFmtId="0" fontId="8" fillId="0" borderId="30" xfId="26" applyFont="1" applyBorder="1" applyAlignment="1" applyProtection="1">
      <alignment vertical="center"/>
      <protection hidden="1"/>
    </xf>
    <xf numFmtId="0" fontId="8" fillId="0" borderId="21" xfId="26" applyFont="1" applyBorder="1" applyAlignment="1" applyProtection="1">
      <alignment vertical="center"/>
      <protection hidden="1"/>
    </xf>
    <xf numFmtId="0" fontId="8" fillId="0" borderId="31" xfId="26" applyFont="1" applyBorder="1" applyAlignment="1" applyProtection="1">
      <alignment vertical="center"/>
      <protection hidden="1"/>
    </xf>
    <xf numFmtId="0" fontId="8" fillId="0" borderId="32" xfId="26" applyFont="1" applyBorder="1" applyAlignment="1" applyProtection="1">
      <alignment vertical="center"/>
      <protection hidden="1"/>
    </xf>
    <xf numFmtId="0" fontId="8" fillId="0" borderId="33" xfId="26" applyFont="1" applyBorder="1" applyAlignment="1" applyProtection="1">
      <alignment vertical="center"/>
      <protection hidden="1"/>
    </xf>
    <xf numFmtId="0" fontId="8" fillId="0" borderId="34" xfId="26" applyFont="1" applyBorder="1" applyAlignment="1" applyProtection="1">
      <alignment vertical="center"/>
      <protection hidden="1"/>
    </xf>
    <xf numFmtId="0" fontId="8" fillId="0" borderId="15" xfId="26" applyFont="1" applyBorder="1" applyAlignment="1" applyProtection="1">
      <alignment vertical="center"/>
      <protection hidden="1"/>
    </xf>
    <xf numFmtId="0" fontId="8" fillId="0" borderId="9" xfId="26" applyFont="1" applyBorder="1" applyAlignment="1" applyProtection="1">
      <alignment vertical="center"/>
      <protection hidden="1"/>
    </xf>
    <xf numFmtId="0" fontId="8" fillId="0" borderId="29"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8" fillId="0" borderId="0" xfId="26"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8" fillId="0" borderId="0" xfId="0" applyFont="1" applyProtection="1">
      <protection hidden="1"/>
    </xf>
    <xf numFmtId="0" fontId="79" fillId="0" borderId="0" xfId="0" applyFont="1" applyAlignment="1" applyProtection="1">
      <alignment vertical="center" wrapText="1"/>
      <protection hidden="1"/>
    </xf>
    <xf numFmtId="0" fontId="80"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0" fillId="0" borderId="0" xfId="0" applyProtection="1">
      <protection locked="0" hidden="1"/>
    </xf>
    <xf numFmtId="2" fontId="8" fillId="0" borderId="4"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4"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81" fillId="0" borderId="0" xfId="26"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4" xfId="0" applyNumberFormat="1" applyFont="1" applyFill="1" applyBorder="1" applyAlignment="1" applyProtection="1">
      <alignment horizontal="center" vertical="center" wrapText="1"/>
      <protection locked="0" hidden="1"/>
    </xf>
    <xf numFmtId="0" fontId="8" fillId="5" borderId="4"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6" applyFont="1" applyFill="1" applyBorder="1" applyAlignment="1" applyProtection="1">
      <alignment vertical="center" wrapText="1"/>
      <protection locked="0"/>
    </xf>
    <xf numFmtId="0" fontId="8" fillId="0" borderId="0" xfId="0" applyFont="1" applyProtection="1">
      <protection hidden="1"/>
    </xf>
    <xf numFmtId="0" fontId="70" fillId="0" borderId="0" xfId="0" applyFont="1" applyAlignment="1" applyProtection="1">
      <alignment vertical="center"/>
      <protection hidden="1"/>
    </xf>
    <xf numFmtId="0" fontId="72" fillId="0" borderId="6" xfId="31" applyFont="1" applyBorder="1" applyAlignment="1" applyProtection="1">
      <alignment horizontal="center" vertical="center"/>
      <protection hidden="1"/>
    </xf>
    <xf numFmtId="0" fontId="72" fillId="0" borderId="6" xfId="31" applyFont="1" applyBorder="1" applyAlignment="1" applyProtection="1">
      <alignment horizontal="center" vertical="top"/>
      <protection hidden="1"/>
    </xf>
    <xf numFmtId="0" fontId="8" fillId="0" borderId="0" xfId="32" applyAlignment="1" applyProtection="1">
      <alignment vertical="center" wrapText="1"/>
      <protection hidden="1"/>
    </xf>
    <xf numFmtId="0" fontId="24" fillId="0" borderId="0" xfId="21" applyProtection="1">
      <protection hidden="1"/>
    </xf>
    <xf numFmtId="0" fontId="48" fillId="0" borderId="0" xfId="0" applyFont="1" applyAlignment="1" applyProtection="1">
      <alignment vertical="center"/>
      <protection hidden="1"/>
    </xf>
    <xf numFmtId="0" fontId="21" fillId="0" borderId="0" xfId="0" applyFont="1" applyAlignment="1" applyProtection="1">
      <alignment horizontal="center" vertical="center"/>
      <protection hidden="1"/>
    </xf>
    <xf numFmtId="0" fontId="21" fillId="0" borderId="7" xfId="0" applyFont="1" applyBorder="1" applyAlignment="1" applyProtection="1">
      <alignment horizontal="center" vertical="center" wrapText="1"/>
      <protection hidden="1"/>
    </xf>
    <xf numFmtId="0" fontId="7" fillId="0" borderId="0" xfId="0" applyFont="1"/>
    <xf numFmtId="0" fontId="76" fillId="0" borderId="4"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lignment vertical="center" wrapText="1"/>
    </xf>
    <xf numFmtId="0" fontId="64" fillId="0" borderId="0" xfId="0" applyFont="1"/>
    <xf numFmtId="0" fontId="24" fillId="0" borderId="0" xfId="26" applyFont="1" applyProtection="1">
      <protection hidden="1"/>
    </xf>
    <xf numFmtId="176" fontId="8" fillId="2" borderId="22" xfId="26" applyNumberFormat="1" applyFont="1" applyFill="1" applyBorder="1" applyAlignment="1" applyProtection="1">
      <alignment vertical="center" wrapText="1"/>
      <protection locked="0"/>
    </xf>
    <xf numFmtId="0" fontId="24" fillId="0" borderId="0" xfId="21" applyAlignment="1" applyProtection="1">
      <alignment vertical="center"/>
      <protection hidden="1"/>
    </xf>
    <xf numFmtId="0" fontId="8" fillId="0" borderId="0" xfId="21" applyFont="1" applyAlignment="1" applyProtection="1">
      <alignment vertical="center"/>
      <protection hidden="1"/>
    </xf>
    <xf numFmtId="0" fontId="9" fillId="0" borderId="0" xfId="21" applyFont="1" applyAlignment="1" applyProtection="1">
      <alignment horizontal="right" vertical="center" indent="1"/>
      <protection hidden="1"/>
    </xf>
    <xf numFmtId="0" fontId="9" fillId="0" borderId="0" xfId="21" applyFont="1" applyAlignment="1" applyProtection="1">
      <alignment horizontal="left" vertical="center" indent="1"/>
      <protection hidden="1"/>
    </xf>
    <xf numFmtId="172" fontId="9" fillId="0" borderId="0" xfId="21" applyNumberFormat="1" applyFont="1" applyAlignment="1" applyProtection="1">
      <alignment horizontal="left" vertical="center" indent="1"/>
      <protection hidden="1"/>
    </xf>
    <xf numFmtId="0" fontId="9" fillId="0" borderId="0" xfId="21" applyFont="1" applyAlignment="1" applyProtection="1">
      <alignment horizontal="left" vertical="center"/>
      <protection hidden="1"/>
    </xf>
    <xf numFmtId="0" fontId="9" fillId="2" borderId="19" xfId="21" applyFont="1" applyFill="1" applyBorder="1" applyAlignment="1" applyProtection="1">
      <alignment horizontal="center" vertical="center"/>
      <protection locked="0"/>
    </xf>
    <xf numFmtId="0" fontId="9" fillId="2" borderId="19" xfId="21" applyFont="1" applyFill="1" applyBorder="1" applyAlignment="1" applyProtection="1">
      <alignment horizontal="center" vertical="center" wrapText="1"/>
      <protection locked="0"/>
    </xf>
    <xf numFmtId="0" fontId="9" fillId="2" borderId="18" xfId="21" applyFont="1" applyFill="1" applyBorder="1" applyAlignment="1" applyProtection="1">
      <alignment horizontal="center" vertical="center"/>
      <protection locked="0"/>
    </xf>
    <xf numFmtId="0" fontId="9" fillId="2" borderId="18" xfId="21" applyFont="1" applyFill="1" applyBorder="1" applyAlignment="1" applyProtection="1">
      <alignment horizontal="center" vertical="center" wrapText="1"/>
      <protection locked="0"/>
    </xf>
    <xf numFmtId="0" fontId="9" fillId="2" borderId="22" xfId="21" applyFont="1" applyFill="1" applyBorder="1" applyAlignment="1" applyProtection="1">
      <alignment horizontal="center" vertical="center"/>
      <protection locked="0"/>
    </xf>
    <xf numFmtId="0" fontId="9" fillId="2" borderId="22" xfId="21" applyFont="1" applyFill="1" applyBorder="1" applyAlignment="1" applyProtection="1">
      <alignment horizontal="center" vertical="center" wrapText="1"/>
      <protection locked="0"/>
    </xf>
    <xf numFmtId="0" fontId="8" fillId="0" borderId="4" xfId="21" applyFont="1" applyBorder="1" applyAlignment="1" applyProtection="1">
      <alignment horizontal="center" vertical="center" wrapText="1"/>
      <protection hidden="1"/>
    </xf>
    <xf numFmtId="0" fontId="8" fillId="0" borderId="0" xfId="21" applyFont="1" applyAlignment="1" applyProtection="1">
      <alignment horizontal="left" vertical="center"/>
      <protection hidden="1"/>
    </xf>
    <xf numFmtId="0" fontId="9" fillId="0" borderId="5" xfId="21" applyFont="1" applyBorder="1" applyAlignment="1" applyProtection="1">
      <alignment horizontal="right" vertical="center"/>
      <protection hidden="1"/>
    </xf>
    <xf numFmtId="0" fontId="8" fillId="0" borderId="5" xfId="21" applyFont="1" applyBorder="1" applyAlignment="1" applyProtection="1">
      <alignment vertical="center"/>
      <protection hidden="1"/>
    </xf>
    <xf numFmtId="0" fontId="9" fillId="0" borderId="5" xfId="21" applyFont="1" applyBorder="1" applyAlignment="1" applyProtection="1">
      <alignment vertical="center"/>
      <protection hidden="1"/>
    </xf>
    <xf numFmtId="0" fontId="4" fillId="0" borderId="0" xfId="21" applyFont="1" applyAlignment="1" applyProtection="1">
      <alignment vertical="center"/>
      <protection hidden="1"/>
    </xf>
    <xf numFmtId="0" fontId="8" fillId="0" borderId="16" xfId="21" applyFont="1" applyBorder="1" applyAlignment="1" applyProtection="1">
      <alignment vertical="center"/>
      <protection hidden="1"/>
    </xf>
    <xf numFmtId="0" fontId="8" fillId="2" borderId="19" xfId="21" applyFont="1" applyFill="1" applyBorder="1" applyAlignment="1" applyProtection="1">
      <alignment vertical="top" wrapText="1"/>
      <protection locked="0"/>
    </xf>
    <xf numFmtId="0" fontId="8" fillId="0" borderId="19" xfId="21" applyFont="1" applyBorder="1" applyAlignment="1" applyProtection="1">
      <alignment horizontal="center" vertical="top" wrapText="1"/>
      <protection hidden="1"/>
    </xf>
    <xf numFmtId="0" fontId="8" fillId="2" borderId="26" xfId="21" applyFont="1" applyFill="1" applyBorder="1" applyAlignment="1" applyProtection="1">
      <alignment vertical="top" wrapText="1"/>
      <protection locked="0"/>
    </xf>
    <xf numFmtId="0" fontId="8" fillId="0" borderId="26" xfId="21" applyFont="1" applyBorder="1" applyAlignment="1" applyProtection="1">
      <alignment horizontal="center" vertical="top" wrapText="1"/>
      <protection hidden="1"/>
    </xf>
    <xf numFmtId="0" fontId="47" fillId="0" borderId="0" xfId="21" applyFont="1" applyAlignment="1" applyProtection="1">
      <alignment horizontal="center" vertical="center"/>
      <protection hidden="1"/>
    </xf>
    <xf numFmtId="0" fontId="47" fillId="0" borderId="0" xfId="21" applyFont="1" applyAlignment="1" applyProtection="1">
      <alignment horizontal="justify" vertical="center"/>
      <protection hidden="1"/>
    </xf>
    <xf numFmtId="0" fontId="8" fillId="0" borderId="16" xfId="21" applyFont="1" applyBorder="1" applyAlignment="1" applyProtection="1">
      <alignment vertical="top" wrapText="1"/>
      <protection hidden="1"/>
    </xf>
    <xf numFmtId="0" fontId="8" fillId="0" borderId="16" xfId="21" applyFont="1" applyBorder="1" applyAlignment="1" applyProtection="1">
      <alignment horizontal="center" vertical="top" wrapText="1"/>
      <protection hidden="1"/>
    </xf>
    <xf numFmtId="0" fontId="47" fillId="0" borderId="0" xfId="21" applyFont="1" applyAlignment="1" applyProtection="1">
      <alignment vertical="center"/>
      <protection locked="0"/>
    </xf>
    <xf numFmtId="0" fontId="47" fillId="0" borderId="0" xfId="21" applyFont="1" applyAlignment="1" applyProtection="1">
      <alignment vertical="center"/>
      <protection hidden="1"/>
    </xf>
    <xf numFmtId="0" fontId="24" fillId="0" borderId="0" xfId="21" applyAlignment="1" applyProtection="1">
      <alignment vertical="center"/>
      <protection locked="0"/>
    </xf>
    <xf numFmtId="0" fontId="8" fillId="2" borderId="18" xfId="21" applyFont="1" applyFill="1" applyBorder="1" applyAlignment="1" applyProtection="1">
      <alignment vertical="top" wrapText="1"/>
      <protection locked="0"/>
    </xf>
    <xf numFmtId="0" fontId="8" fillId="0" borderId="18" xfId="21" applyFont="1" applyBorder="1" applyAlignment="1" applyProtection="1">
      <alignment horizontal="center" vertical="top" wrapText="1"/>
      <protection hidden="1"/>
    </xf>
    <xf numFmtId="0" fontId="8" fillId="2" borderId="22" xfId="21" applyFont="1" applyFill="1" applyBorder="1" applyAlignment="1" applyProtection="1">
      <alignment vertical="top" wrapText="1"/>
      <protection locked="0"/>
    </xf>
    <xf numFmtId="0" fontId="8" fillId="0" borderId="22" xfId="21" applyFont="1" applyBorder="1" applyAlignment="1" applyProtection="1">
      <alignment horizontal="center" vertical="top" wrapText="1"/>
      <protection hidden="1"/>
    </xf>
    <xf numFmtId="0" fontId="8" fillId="0" borderId="4" xfId="21" applyFont="1" applyBorder="1" applyAlignment="1" applyProtection="1">
      <alignment horizontal="center" vertical="top" wrapText="1"/>
      <protection hidden="1"/>
    </xf>
    <xf numFmtId="0" fontId="8" fillId="0" borderId="0" xfId="21" applyFont="1" applyAlignment="1" applyProtection="1">
      <alignment horizontal="justify" vertical="center"/>
      <protection hidden="1"/>
    </xf>
    <xf numFmtId="0" fontId="9" fillId="0" borderId="0" xfId="21" applyFont="1" applyAlignment="1" applyProtection="1">
      <alignment vertical="center"/>
      <protection hidden="1"/>
    </xf>
    <xf numFmtId="0" fontId="3" fillId="0" borderId="0" xfId="21" applyFont="1" applyAlignment="1" applyProtection="1">
      <alignment vertical="center"/>
      <protection hidden="1"/>
    </xf>
    <xf numFmtId="0" fontId="9" fillId="0" borderId="0" xfId="21" applyFont="1" applyAlignment="1" applyProtection="1">
      <alignment horizontal="center" vertical="center"/>
      <protection hidden="1"/>
    </xf>
    <xf numFmtId="0" fontId="2" fillId="0" borderId="0" xfId="21" applyFont="1" applyAlignment="1" applyProtection="1">
      <alignment vertical="center"/>
      <protection hidden="1"/>
    </xf>
    <xf numFmtId="0" fontId="11" fillId="0" borderId="0" xfId="21" applyFont="1" applyAlignment="1" applyProtection="1">
      <alignment vertical="center"/>
      <protection hidden="1"/>
    </xf>
    <xf numFmtId="0" fontId="9" fillId="0" borderId="5" xfId="21" applyFont="1" applyBorder="1" applyAlignment="1" applyProtection="1">
      <alignment horizontal="right"/>
      <protection hidden="1"/>
    </xf>
    <xf numFmtId="0" fontId="24" fillId="2" borderId="16" xfId="0" applyFont="1" applyFill="1" applyBorder="1" applyAlignment="1" applyProtection="1">
      <alignment horizontal="center" wrapText="1"/>
      <protection locked="0"/>
    </xf>
    <xf numFmtId="0" fontId="24" fillId="2" borderId="16" xfId="0" applyFont="1" applyFill="1" applyBorder="1" applyAlignment="1" applyProtection="1">
      <alignment horizontal="center" vertical="center" wrapText="1"/>
      <protection locked="0"/>
    </xf>
    <xf numFmtId="0" fontId="8" fillId="0" borderId="0" xfId="0" applyFont="1" applyAlignment="1" applyProtection="1">
      <alignment horizontal="left" vertical="top" wrapText="1"/>
      <protection hidden="1"/>
    </xf>
    <xf numFmtId="0" fontId="8" fillId="2" borderId="29"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4" fillId="0" borderId="31"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4" fillId="0" borderId="0" xfId="22" applyFont="1" applyAlignment="1">
      <alignment vertical="top"/>
    </xf>
    <xf numFmtId="0" fontId="4" fillId="0" borderId="0" xfId="22" applyFont="1" applyAlignment="1">
      <alignment horizontal="center" vertical="top"/>
    </xf>
    <xf numFmtId="0" fontId="4" fillId="0" borderId="0" xfId="22" applyFont="1" applyAlignment="1">
      <alignment horizontal="left" vertical="top"/>
    </xf>
    <xf numFmtId="0" fontId="7" fillId="0" borderId="0" xfId="22" applyFont="1" applyAlignment="1">
      <alignment vertical="top"/>
    </xf>
    <xf numFmtId="0" fontId="4" fillId="0" borderId="0" xfId="22" applyFont="1" applyAlignment="1">
      <alignment horizontal="justify" vertical="top"/>
    </xf>
    <xf numFmtId="0" fontId="7" fillId="0" borderId="0" xfId="22" applyFont="1" applyAlignment="1">
      <alignment horizontal="left" vertical="top"/>
    </xf>
    <xf numFmtId="0" fontId="0" fillId="0" borderId="0" xfId="0" applyAlignment="1">
      <alignment horizontal="center"/>
    </xf>
    <xf numFmtId="0" fontId="24" fillId="0" borderId="0" xfId="0" applyFont="1"/>
    <xf numFmtId="0" fontId="23" fillId="0" borderId="0" xfId="0" applyFont="1"/>
    <xf numFmtId="0" fontId="9" fillId="0" borderId="5" xfId="23" applyFont="1" applyBorder="1" applyProtection="1">
      <protection hidden="1"/>
    </xf>
    <xf numFmtId="0" fontId="9" fillId="0" borderId="0" xfId="23" applyFont="1" applyProtection="1">
      <protection hidden="1"/>
    </xf>
    <xf numFmtId="0" fontId="8" fillId="0" borderId="0" xfId="23" applyFont="1" applyProtection="1">
      <protection hidden="1"/>
    </xf>
    <xf numFmtId="0" fontId="8" fillId="0" borderId="0" xfId="23" applyFont="1" applyAlignment="1" applyProtection="1">
      <alignment horizontal="center" vertical="center" wrapText="1"/>
      <protection hidden="1"/>
    </xf>
    <xf numFmtId="0" fontId="7" fillId="0" borderId="5" xfId="0" applyFont="1" applyBorder="1" applyAlignment="1" applyProtection="1">
      <alignment vertical="center"/>
      <protection hidden="1"/>
    </xf>
    <xf numFmtId="0" fontId="7" fillId="0" borderId="5" xfId="0" applyFont="1" applyBorder="1" applyAlignment="1" applyProtection="1">
      <alignment horizontal="right"/>
      <protection hidden="1"/>
    </xf>
    <xf numFmtId="0" fontId="7" fillId="0" borderId="5" xfId="0" applyFont="1" applyBorder="1" applyAlignment="1" applyProtection="1">
      <alignment vertical="top"/>
      <protection hidden="1"/>
    </xf>
    <xf numFmtId="0" fontId="4" fillId="0" borderId="5" xfId="0" applyFont="1" applyBorder="1" applyAlignment="1" applyProtection="1">
      <alignment vertical="top"/>
      <protection hidden="1"/>
    </xf>
    <xf numFmtId="0" fontId="7" fillId="0" borderId="5" xfId="0" applyFont="1" applyBorder="1" applyAlignment="1" applyProtection="1">
      <alignment horizontal="right" vertical="top"/>
      <protection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25" applyFont="1" applyAlignment="1" applyProtection="1">
      <alignment horizontal="left" vertical="top"/>
      <protection hidden="1"/>
    </xf>
    <xf numFmtId="0" fontId="4" fillId="0" borderId="0" xfId="0" applyFont="1" applyAlignment="1" applyProtection="1">
      <alignment horizontal="left" vertical="top"/>
      <protection hidden="1"/>
    </xf>
    <xf numFmtId="0" fontId="7" fillId="0" borderId="0" xfId="0" applyFont="1" applyAlignment="1" applyProtection="1">
      <alignment vertical="top" wrapText="1"/>
      <protection hidden="1"/>
    </xf>
    <xf numFmtId="0" fontId="4" fillId="0" borderId="0" xfId="25" applyFont="1"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lignment horizontal="left" vertical="top" wrapText="1"/>
    </xf>
    <xf numFmtId="49" fontId="7" fillId="0" borderId="0" xfId="0" applyNumberFormat="1" applyFont="1" applyAlignment="1" applyProtection="1">
      <alignment horizontal="right" vertical="top"/>
      <protection hidden="1"/>
    </xf>
    <xf numFmtId="0" fontId="4" fillId="0" borderId="4" xfId="0" applyFont="1" applyBorder="1" applyAlignment="1" applyProtection="1">
      <alignment horizontal="right" vertical="top"/>
      <protection hidden="1"/>
    </xf>
    <xf numFmtId="0" fontId="4" fillId="0" borderId="4" xfId="0" applyFont="1" applyBorder="1" applyAlignment="1" applyProtection="1">
      <alignment horizontal="center" vertical="top"/>
      <protection hidden="1"/>
    </xf>
    <xf numFmtId="0" fontId="4" fillId="2" borderId="29" xfId="0" applyFont="1" applyFill="1" applyBorder="1" applyAlignment="1" applyProtection="1">
      <alignment vertical="top" wrapText="1"/>
      <protection locked="0"/>
    </xf>
    <xf numFmtId="0" fontId="4" fillId="2" borderId="3" xfId="0" applyFont="1" applyFill="1" applyBorder="1" applyAlignment="1" applyProtection="1">
      <alignment vertical="top" wrapText="1"/>
      <protection locked="0"/>
    </xf>
    <xf numFmtId="0" fontId="4" fillId="2" borderId="13" xfId="0" applyFont="1" applyFill="1" applyBorder="1" applyAlignment="1" applyProtection="1">
      <alignment vertical="top" wrapText="1"/>
      <protection locked="0"/>
    </xf>
    <xf numFmtId="49" fontId="7" fillId="0" borderId="0" xfId="0" applyNumberFormat="1" applyFont="1" applyAlignment="1" applyProtection="1">
      <alignment horizontal="left" vertical="top"/>
      <protection hidden="1"/>
    </xf>
    <xf numFmtId="0" fontId="4" fillId="0" borderId="0" xfId="0" applyFont="1" applyAlignment="1" applyProtection="1">
      <alignment vertical="top" wrapText="1"/>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left" vertical="top"/>
      <protection hidden="1"/>
    </xf>
    <xf numFmtId="0" fontId="4" fillId="0" borderId="14" xfId="0" applyFont="1" applyBorder="1" applyAlignment="1" applyProtection="1">
      <alignment vertical="top"/>
      <protection hidden="1"/>
    </xf>
    <xf numFmtId="0" fontId="4" fillId="0" borderId="0" xfId="0" applyFont="1" applyAlignment="1" applyProtection="1">
      <alignment horizontal="right" vertical="top"/>
      <protection hidden="1"/>
    </xf>
    <xf numFmtId="0" fontId="4" fillId="0" borderId="15" xfId="0" applyFont="1" applyBorder="1" applyAlignment="1" applyProtection="1">
      <alignment vertical="top"/>
      <protection hidden="1"/>
    </xf>
    <xf numFmtId="0" fontId="4" fillId="0" borderId="5" xfId="0" applyFont="1" applyBorder="1" applyAlignment="1" applyProtection="1">
      <alignment horizontal="right" vertical="top"/>
      <protection hidden="1"/>
    </xf>
    <xf numFmtId="49" fontId="7" fillId="0" borderId="0" xfId="0" applyNumberFormat="1" applyFont="1" applyAlignment="1" applyProtection="1">
      <alignment horizontal="center" vertical="top"/>
      <protection hidden="1"/>
    </xf>
    <xf numFmtId="0" fontId="4" fillId="0" borderId="0" xfId="0" applyFont="1" applyAlignment="1" applyProtection="1">
      <alignment horizontal="center" vertical="top"/>
      <protection hidden="1"/>
    </xf>
    <xf numFmtId="0" fontId="7" fillId="0" borderId="4" xfId="0" applyFont="1" applyBorder="1" applyAlignment="1" applyProtection="1">
      <alignment horizontal="center" vertical="top"/>
      <protection hidden="1"/>
    </xf>
    <xf numFmtId="0" fontId="4" fillId="2" borderId="4" xfId="0" applyFont="1" applyFill="1" applyBorder="1" applyAlignment="1" applyProtection="1">
      <alignment horizontal="center" vertical="top" wrapText="1"/>
      <protection locked="0" hidden="1"/>
    </xf>
    <xf numFmtId="0" fontId="4" fillId="0" borderId="13"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4" xfId="0" applyFont="1" applyBorder="1" applyAlignment="1" applyProtection="1">
      <alignment horizontal="right" vertical="top"/>
      <protection locked="0" hidden="1"/>
    </xf>
    <xf numFmtId="0" fontId="4" fillId="2" borderId="0" xfId="0" applyFont="1" applyFill="1" applyAlignment="1" applyProtection="1">
      <alignment horizontal="left" vertical="top" wrapText="1"/>
      <protection locked="0"/>
    </xf>
    <xf numFmtId="49" fontId="7" fillId="0" borderId="0" xfId="0" applyNumberFormat="1" applyFont="1" applyAlignment="1" applyProtection="1">
      <alignment horizontal="center" vertical="top" wrapText="1"/>
      <protection hidden="1"/>
    </xf>
    <xf numFmtId="0" fontId="7" fillId="2" borderId="7" xfId="0" applyFont="1" applyFill="1" applyBorder="1" applyAlignment="1" applyProtection="1">
      <alignment horizontal="left" vertical="top"/>
      <protection locked="0"/>
    </xf>
    <xf numFmtId="0" fontId="88" fillId="0" borderId="4" xfId="0" applyFont="1" applyBorder="1" applyAlignment="1">
      <alignment horizontal="center" vertical="top" wrapText="1"/>
    </xf>
    <xf numFmtId="0" fontId="89" fillId="0" borderId="29" xfId="0" applyFont="1" applyBorder="1" applyAlignment="1">
      <alignment horizontal="left" vertical="top"/>
    </xf>
    <xf numFmtId="0" fontId="88" fillId="0" borderId="3" xfId="0" applyFont="1" applyBorder="1" applyAlignment="1">
      <alignment horizontal="left" vertical="top"/>
    </xf>
    <xf numFmtId="0" fontId="88" fillId="0" borderId="13" xfId="0" applyFont="1" applyBorder="1" applyAlignment="1">
      <alignment horizontal="left" vertical="top"/>
    </xf>
    <xf numFmtId="0" fontId="88" fillId="0" borderId="29" xfId="0" applyFont="1" applyBorder="1" applyAlignment="1">
      <alignment horizontal="left" vertical="top" wrapText="1"/>
    </xf>
    <xf numFmtId="0" fontId="88" fillId="0" borderId="13" xfId="0" applyFont="1" applyBorder="1" applyAlignment="1">
      <alignment horizontal="left" vertical="top" wrapText="1"/>
    </xf>
    <xf numFmtId="0" fontId="88" fillId="11" borderId="4" xfId="37" applyBorder="1" applyAlignment="1" applyProtection="1">
      <alignment horizontal="center" vertical="top" wrapText="1"/>
      <protection locked="0"/>
    </xf>
    <xf numFmtId="0" fontId="88" fillId="11" borderId="29" xfId="37" applyBorder="1" applyAlignment="1" applyProtection="1">
      <alignment horizontal="center" vertical="top" wrapText="1"/>
      <protection locked="0"/>
    </xf>
    <xf numFmtId="0" fontId="88" fillId="11" borderId="3" xfId="37" applyBorder="1" applyAlignment="1" applyProtection="1">
      <alignment horizontal="center" vertical="top" wrapText="1"/>
      <protection locked="0"/>
    </xf>
    <xf numFmtId="0" fontId="88" fillId="11" borderId="13" xfId="37" applyBorder="1" applyAlignment="1" applyProtection="1">
      <alignment horizontal="center" vertical="top" wrapText="1"/>
      <protection locked="0"/>
    </xf>
    <xf numFmtId="0" fontId="88" fillId="0" borderId="0" xfId="0" applyFont="1" applyAlignment="1">
      <alignment horizontal="center" vertical="top" wrapText="1"/>
    </xf>
    <xf numFmtId="0" fontId="91" fillId="0" borderId="0" xfId="0" applyFont="1" applyAlignment="1">
      <alignment horizontal="left" vertical="top"/>
    </xf>
    <xf numFmtId="0" fontId="88" fillId="0" borderId="4" xfId="0" applyFont="1" applyBorder="1" applyAlignment="1">
      <alignment vertical="top" wrapText="1"/>
    </xf>
    <xf numFmtId="0" fontId="94" fillId="0" borderId="0" xfId="0" applyFont="1" applyAlignment="1">
      <alignment vertical="top" wrapText="1"/>
    </xf>
    <xf numFmtId="0" fontId="88" fillId="11" borderId="4" xfId="0" applyFont="1" applyFill="1" applyBorder="1" applyAlignment="1" applyProtection="1">
      <alignment vertical="top" wrapText="1"/>
      <protection locked="0"/>
    </xf>
    <xf numFmtId="0" fontId="88" fillId="0" borderId="0" xfId="0" applyFont="1" applyAlignment="1">
      <alignment vertical="top" wrapText="1"/>
    </xf>
    <xf numFmtId="0" fontId="88" fillId="11" borderId="4" xfId="0" applyFont="1" applyFill="1" applyBorder="1" applyAlignment="1" applyProtection="1">
      <alignment horizontal="center" vertical="top" wrapText="1"/>
      <protection locked="0"/>
    </xf>
    <xf numFmtId="0" fontId="88" fillId="0" borderId="0" xfId="0" applyFont="1" applyAlignment="1">
      <alignment horizontal="left" vertical="top"/>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protection hidden="1"/>
    </xf>
    <xf numFmtId="0" fontId="95" fillId="0" borderId="0" xfId="0" applyFont="1" applyAlignment="1">
      <alignment horizontal="right" vertical="top"/>
    </xf>
    <xf numFmtId="0" fontId="88" fillId="0" borderId="0" xfId="0" applyFont="1" applyAlignment="1">
      <alignment horizontal="justify" vertical="top"/>
    </xf>
    <xf numFmtId="0" fontId="0" fillId="0" borderId="0" xfId="0" applyAlignment="1">
      <alignment vertical="top"/>
    </xf>
    <xf numFmtId="0" fontId="90" fillId="0" borderId="0" xfId="0" applyFont="1" applyAlignment="1">
      <alignment horizontal="left" vertical="top"/>
    </xf>
    <xf numFmtId="0" fontId="4" fillId="0" borderId="0" xfId="0" applyFont="1" applyAlignment="1" applyProtection="1">
      <alignment vertical="top" wrapText="1"/>
      <protection locked="0"/>
    </xf>
    <xf numFmtId="0" fontId="9" fillId="0" borderId="0" xfId="0" applyFont="1" applyAlignment="1" applyProtection="1">
      <alignment vertical="top" wrapText="1"/>
      <protection hidden="1"/>
    </xf>
    <xf numFmtId="0" fontId="24" fillId="0" borderId="0" xfId="0" applyFont="1" applyAlignment="1" applyProtection="1">
      <alignment horizontal="center" vertical="center" wrapText="1"/>
      <protection locked="0"/>
    </xf>
    <xf numFmtId="14" fontId="24" fillId="0" borderId="0" xfId="0" applyNumberFormat="1" applyFont="1" applyAlignment="1" applyProtection="1">
      <alignment horizontal="center" vertical="center" wrapText="1"/>
      <protection locked="0"/>
    </xf>
    <xf numFmtId="0" fontId="8" fillId="0" borderId="0" xfId="32" applyAlignment="1" applyProtection="1">
      <alignment horizontal="left" vertical="center" wrapText="1"/>
      <protection hidden="1"/>
    </xf>
    <xf numFmtId="0" fontId="8" fillId="0" borderId="36"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9" xfId="0" applyBorder="1" applyAlignment="1">
      <alignment vertical="center" wrapText="1"/>
    </xf>
    <xf numFmtId="0" fontId="0" fillId="0" borderId="0" xfId="0" applyAlignment="1">
      <alignment vertical="center" wrapText="1"/>
    </xf>
    <xf numFmtId="0" fontId="8" fillId="0" borderId="14" xfId="0" applyFont="1" applyBorder="1" applyAlignment="1" applyProtection="1">
      <alignment vertical="center"/>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24" fillId="0" borderId="0" xfId="21" applyAlignment="1" applyProtection="1">
      <alignment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5" xfId="21" applyFont="1" applyBorder="1" applyProtection="1">
      <protection hidden="1"/>
    </xf>
    <xf numFmtId="0" fontId="4" fillId="0" borderId="0" xfId="21" quotePrefix="1" applyFont="1" applyAlignment="1" applyProtection="1">
      <alignment horizontal="center" vertical="top"/>
      <protection hidden="1"/>
    </xf>
    <xf numFmtId="0" fontId="99" fillId="0" borderId="0" xfId="21" applyFont="1" applyAlignment="1" applyProtection="1">
      <alignment horizontal="right" vertical="top" wrapText="1"/>
      <protection hidden="1"/>
    </xf>
    <xf numFmtId="0" fontId="99" fillId="0" borderId="0" xfId="21" applyFont="1" applyAlignment="1" applyProtection="1">
      <alignment horizontal="justify" vertical="top" wrapText="1"/>
      <protection hidden="1"/>
    </xf>
    <xf numFmtId="0" fontId="0" fillId="12" borderId="4" xfId="0" applyFill="1" applyBorder="1"/>
    <xf numFmtId="0" fontId="7" fillId="0" borderId="0" xfId="0" applyFont="1" applyProtection="1">
      <protection locked="0"/>
    </xf>
    <xf numFmtId="0" fontId="0" fillId="0" borderId="0" xfId="0" applyProtection="1">
      <protection locked="0"/>
    </xf>
    <xf numFmtId="0" fontId="23" fillId="0" borderId="0" xfId="0" applyFont="1" applyProtection="1">
      <protection locked="0"/>
    </xf>
    <xf numFmtId="0" fontId="9" fillId="0" borderId="0" xfId="0" applyFont="1" applyProtection="1">
      <protection locked="0"/>
    </xf>
    <xf numFmtId="0" fontId="8" fillId="0" borderId="0" xfId="0" applyFont="1" applyProtection="1">
      <protection locked="0"/>
    </xf>
    <xf numFmtId="0" fontId="8" fillId="0" borderId="0" xfId="0" applyFont="1" applyAlignment="1" applyProtection="1">
      <alignment horizontal="left" vertical="center"/>
      <protection locked="0" hidden="1"/>
    </xf>
    <xf numFmtId="0" fontId="8" fillId="0" borderId="0" xfId="23" applyFont="1" applyProtection="1">
      <protection locked="0" hidden="1"/>
    </xf>
    <xf numFmtId="0" fontId="24" fillId="0" borderId="0" xfId="0" applyFont="1" applyProtection="1">
      <protection locked="0"/>
    </xf>
    <xf numFmtId="0" fontId="9" fillId="0" borderId="4" xfId="0" applyFont="1" applyBorder="1" applyAlignment="1" applyProtection="1">
      <alignment vertical="center"/>
      <protection locked="0"/>
    </xf>
    <xf numFmtId="14" fontId="9" fillId="0" borderId="0" xfId="0" applyNumberFormat="1" applyFont="1" applyProtection="1">
      <protection locked="0"/>
    </xf>
    <xf numFmtId="0" fontId="4" fillId="12" borderId="35" xfId="21" quotePrefix="1" applyFont="1" applyFill="1" applyBorder="1" applyAlignment="1" applyProtection="1">
      <alignment horizontal="center" vertical="top"/>
      <protection hidden="1"/>
    </xf>
    <xf numFmtId="0" fontId="96" fillId="0" borderId="0" xfId="23" applyFont="1"/>
    <xf numFmtId="0" fontId="4" fillId="0" borderId="0" xfId="21" applyFont="1" applyAlignment="1" applyProtection="1">
      <alignment horizontal="left" vertical="top"/>
      <protection hidden="1"/>
    </xf>
    <xf numFmtId="0" fontId="8" fillId="0" borderId="0" xfId="0" quotePrefix="1" applyFont="1" applyAlignment="1" applyProtection="1">
      <alignment horizontal="center" vertical="top"/>
      <protection hidden="1"/>
    </xf>
    <xf numFmtId="171" fontId="8" fillId="0" borderId="0" xfId="0" quotePrefix="1" applyNumberFormat="1" applyFont="1" applyAlignment="1" applyProtection="1">
      <alignment horizontal="center"/>
      <protection hidden="1"/>
    </xf>
    <xf numFmtId="0" fontId="8" fillId="0" borderId="0" xfId="0" quotePrefix="1" applyFont="1" applyAlignment="1" applyProtection="1">
      <alignment horizontal="center"/>
      <protection hidden="1"/>
    </xf>
    <xf numFmtId="0" fontId="24" fillId="2" borderId="36" xfId="0" applyFont="1" applyFill="1" applyBorder="1" applyAlignment="1" applyProtection="1">
      <alignment vertical="center" wrapText="1"/>
      <protection locked="0"/>
    </xf>
    <xf numFmtId="0" fontId="24" fillId="2" borderId="16" xfId="0" applyFont="1" applyFill="1" applyBorder="1" applyAlignment="1" applyProtection="1">
      <alignment vertical="center" wrapText="1"/>
      <protection locked="0"/>
    </xf>
    <xf numFmtId="0" fontId="24" fillId="2" borderId="37" xfId="0" applyFont="1" applyFill="1" applyBorder="1" applyAlignment="1" applyProtection="1">
      <alignment vertical="center" wrapText="1"/>
      <protection locked="0"/>
    </xf>
    <xf numFmtId="0" fontId="24" fillId="2" borderId="15" xfId="0" applyFont="1" applyFill="1" applyBorder="1" applyAlignment="1" applyProtection="1">
      <alignment vertical="center" wrapText="1"/>
      <protection locked="0"/>
    </xf>
    <xf numFmtId="0" fontId="24" fillId="2" borderId="5" xfId="0" applyFont="1" applyFill="1" applyBorder="1" applyAlignment="1" applyProtection="1">
      <alignment vertical="center" wrapText="1"/>
      <protection locked="0"/>
    </xf>
    <xf numFmtId="0" fontId="24" fillId="2" borderId="9" xfId="0" applyFont="1" applyFill="1" applyBorder="1" applyAlignment="1" applyProtection="1">
      <alignment vertical="center" wrapText="1"/>
      <protection locked="0"/>
    </xf>
    <xf numFmtId="0" fontId="24" fillId="0" borderId="0" xfId="0" applyFont="1" applyProtection="1">
      <protection hidden="1"/>
    </xf>
    <xf numFmtId="0" fontId="7" fillId="0" borderId="5" xfId="21" applyFont="1" applyBorder="1" applyAlignment="1" applyProtection="1">
      <alignment vertical="center"/>
      <protection hidden="1"/>
    </xf>
    <xf numFmtId="0" fontId="7" fillId="0" borderId="5" xfId="21" applyFont="1" applyBorder="1" applyAlignment="1" applyProtection="1">
      <alignment horizontal="right"/>
      <protection hidden="1"/>
    </xf>
    <xf numFmtId="0" fontId="8" fillId="0" borderId="0" xfId="21" applyFont="1" applyProtection="1">
      <protection hidden="1"/>
    </xf>
    <xf numFmtId="0" fontId="70" fillId="0" borderId="0" xfId="21" applyFont="1" applyAlignment="1" applyProtection="1">
      <alignment vertical="center"/>
      <protection hidden="1"/>
    </xf>
    <xf numFmtId="0" fontId="100" fillId="0" borderId="0" xfId="21" applyFont="1" applyAlignment="1" applyProtection="1">
      <alignment vertical="center" wrapText="1"/>
      <protection hidden="1"/>
    </xf>
    <xf numFmtId="0" fontId="8" fillId="0" borderId="4" xfId="21" applyFont="1" applyBorder="1" applyAlignment="1" applyProtection="1">
      <alignment horizontal="right" vertical="top"/>
      <protection hidden="1"/>
    </xf>
    <xf numFmtId="0" fontId="8" fillId="0" borderId="4" xfId="21" applyFont="1" applyBorder="1" applyAlignment="1" applyProtection="1">
      <alignment horizontal="left" vertical="top" wrapText="1"/>
      <protection hidden="1"/>
    </xf>
    <xf numFmtId="0" fontId="8" fillId="0" borderId="4" xfId="21" applyFont="1" applyBorder="1" applyAlignment="1" applyProtection="1">
      <alignment vertical="center" wrapText="1"/>
      <protection hidden="1"/>
    </xf>
    <xf numFmtId="0" fontId="8" fillId="0" borderId="4" xfId="21" applyFont="1" applyBorder="1" applyAlignment="1" applyProtection="1">
      <alignment vertical="top" wrapText="1"/>
      <protection hidden="1"/>
    </xf>
    <xf numFmtId="0" fontId="8" fillId="0" borderId="0" xfId="21" applyFont="1" applyAlignment="1" applyProtection="1">
      <alignment horizontal="left" vertical="center" indent="1"/>
      <protection hidden="1"/>
    </xf>
    <xf numFmtId="0" fontId="97" fillId="0" borderId="0" xfId="0" applyFont="1" applyAlignment="1">
      <alignment horizontal="center" vertical="center"/>
    </xf>
    <xf numFmtId="0" fontId="9" fillId="0" borderId="0" xfId="21" applyFont="1" applyAlignment="1" applyProtection="1">
      <alignment horizontal="center" vertical="center" wrapText="1"/>
      <protection hidden="1"/>
    </xf>
    <xf numFmtId="0" fontId="92" fillId="0" borderId="0" xfId="25" applyFont="1" applyAlignment="1" applyProtection="1">
      <alignment horizontal="left" vertical="center" wrapText="1" indent="1"/>
      <protection hidden="1"/>
    </xf>
    <xf numFmtId="0" fontId="94" fillId="0" borderId="0" xfId="0" applyFont="1" applyAlignment="1" applyProtection="1">
      <alignment vertical="center"/>
      <protection hidden="1"/>
    </xf>
    <xf numFmtId="0" fontId="8" fillId="0" borderId="0" xfId="21" applyFont="1" applyAlignment="1" applyProtection="1">
      <alignment horizontal="center" vertical="center"/>
      <protection hidden="1"/>
    </xf>
    <xf numFmtId="0" fontId="8" fillId="0" borderId="0" xfId="21" applyFont="1" applyAlignment="1" applyProtection="1">
      <alignment horizontal="justify" vertical="top"/>
      <protection hidden="1"/>
    </xf>
    <xf numFmtId="0" fontId="8" fillId="0" borderId="0" xfId="21" applyFont="1" applyAlignment="1" applyProtection="1">
      <alignment horizontal="right" vertical="top"/>
      <protection hidden="1"/>
    </xf>
    <xf numFmtId="0" fontId="8" fillId="0" borderId="4" xfId="21" applyFont="1" applyBorder="1" applyAlignment="1" applyProtection="1">
      <alignment vertical="center"/>
      <protection hidden="1"/>
    </xf>
    <xf numFmtId="0" fontId="8" fillId="0" borderId="0" xfId="21" applyFont="1" applyAlignment="1" applyProtection="1">
      <alignment horizontal="right" vertical="center"/>
      <protection hidden="1"/>
    </xf>
    <xf numFmtId="0" fontId="8" fillId="11" borderId="4" xfId="21" applyFont="1" applyFill="1" applyBorder="1" applyAlignment="1" applyProtection="1">
      <alignment vertical="center"/>
      <protection hidden="1"/>
    </xf>
    <xf numFmtId="0" fontId="8" fillId="13" borderId="4" xfId="21" applyFont="1" applyFill="1" applyBorder="1" applyAlignment="1" applyProtection="1">
      <alignment vertical="center" wrapText="1"/>
      <protection locked="0"/>
    </xf>
    <xf numFmtId="0" fontId="4" fillId="0" borderId="0" xfId="22" quotePrefix="1" applyFont="1" applyAlignment="1" applyProtection="1">
      <alignment horizontal="center" vertical="top"/>
      <protection hidden="1"/>
    </xf>
    <xf numFmtId="0" fontId="4" fillId="0" borderId="0" xfId="22" applyFont="1" applyAlignment="1" applyProtection="1">
      <alignment horizontal="justify" vertical="top" wrapText="1"/>
      <protection hidden="1"/>
    </xf>
    <xf numFmtId="171" fontId="8" fillId="0" borderId="0" xfId="0" applyNumberFormat="1" applyFont="1" applyAlignment="1" applyProtection="1">
      <alignment horizontal="left" vertical="top" indent="3"/>
      <protection hidden="1"/>
    </xf>
    <xf numFmtId="0" fontId="9" fillId="0" borderId="0" xfId="0" applyFont="1"/>
    <xf numFmtId="0" fontId="8" fillId="0" borderId="0" xfId="0" applyFont="1"/>
    <xf numFmtId="0" fontId="9" fillId="12" borderId="0" xfId="21" applyFont="1" applyFill="1" applyAlignment="1" applyProtection="1">
      <alignment horizontal="justify" vertical="center"/>
      <protection hidden="1"/>
    </xf>
    <xf numFmtId="0" fontId="9" fillId="12" borderId="0" xfId="32" applyFont="1" applyFill="1" applyAlignment="1" applyProtection="1">
      <alignment vertical="top"/>
      <protection hidden="1"/>
    </xf>
    <xf numFmtId="0" fontId="9" fillId="12" borderId="0" xfId="21" applyFont="1" applyFill="1" applyAlignment="1" applyProtection="1">
      <alignment vertical="center"/>
      <protection hidden="1"/>
    </xf>
    <xf numFmtId="0" fontId="9" fillId="12" borderId="0" xfId="27" applyFont="1" applyFill="1" applyAlignment="1" applyProtection="1">
      <alignment vertical="center" wrapText="1"/>
      <protection locked="0"/>
    </xf>
    <xf numFmtId="0" fontId="8" fillId="12" borderId="0" xfId="21" applyFont="1" applyFill="1" applyAlignment="1" applyProtection="1">
      <alignment horizontal="right" vertical="top"/>
      <protection hidden="1"/>
    </xf>
    <xf numFmtId="0" fontId="8" fillId="12" borderId="0" xfId="21" applyFont="1" applyFill="1" applyAlignment="1" applyProtection="1">
      <alignment horizontal="left" vertical="top" wrapText="1"/>
      <protection hidden="1"/>
    </xf>
    <xf numFmtId="0" fontId="8" fillId="12" borderId="0" xfId="27" applyFont="1" applyFill="1" applyAlignment="1" applyProtection="1">
      <alignment vertical="center" wrapText="1"/>
      <protection locked="0"/>
    </xf>
    <xf numFmtId="0" fontId="8" fillId="12" borderId="0" xfId="21" applyFont="1" applyFill="1" applyAlignment="1" applyProtection="1">
      <alignment vertical="top" wrapText="1"/>
      <protection hidden="1"/>
    </xf>
    <xf numFmtId="0" fontId="8" fillId="12" borderId="0" xfId="27" applyFont="1" applyFill="1" applyAlignment="1" applyProtection="1">
      <alignment horizontal="left" vertical="center" wrapText="1"/>
      <protection locked="0"/>
    </xf>
    <xf numFmtId="172" fontId="4" fillId="0" borderId="0" xfId="0" applyNumberFormat="1" applyFont="1" applyAlignment="1" applyProtection="1">
      <alignment vertical="center"/>
      <protection hidden="1"/>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4" fillId="14" borderId="0" xfId="0" applyFont="1" applyFill="1" applyAlignment="1" applyProtection="1">
      <alignment vertical="center" wrapText="1"/>
      <protection hidden="1"/>
    </xf>
    <xf numFmtId="0" fontId="25" fillId="14" borderId="0" xfId="0" applyFont="1" applyFill="1" applyAlignment="1" applyProtection="1">
      <alignment vertical="center" wrapText="1"/>
      <protection hidden="1"/>
    </xf>
    <xf numFmtId="172" fontId="25" fillId="0" borderId="0" xfId="0" applyNumberFormat="1" applyFont="1" applyAlignment="1" applyProtection="1">
      <alignment horizontal="left" vertical="center"/>
      <protection hidden="1"/>
    </xf>
    <xf numFmtId="0" fontId="71" fillId="0" borderId="0" xfId="31" applyFont="1" applyAlignment="1" applyProtection="1">
      <alignment horizontal="center" vertical="center"/>
      <protection hidden="1"/>
    </xf>
    <xf numFmtId="0" fontId="72" fillId="0" borderId="6" xfId="31" applyFont="1" applyBorder="1" applyAlignment="1" applyProtection="1">
      <alignment horizontal="justify" vertical="center"/>
      <protection hidden="1"/>
    </xf>
    <xf numFmtId="0" fontId="60" fillId="0" borderId="7" xfId="31" applyFont="1" applyBorder="1" applyAlignment="1" applyProtection="1">
      <alignment horizontal="center" vertical="center" textRotation="180"/>
      <protection hidden="1"/>
    </xf>
    <xf numFmtId="0" fontId="60" fillId="0" borderId="20" xfId="31" applyFont="1" applyBorder="1" applyAlignment="1" applyProtection="1">
      <alignment horizontal="center" vertical="center" textRotation="180"/>
      <protection hidden="1"/>
    </xf>
    <xf numFmtId="0" fontId="60" fillId="0" borderId="17" xfId="31" applyFont="1" applyBorder="1" applyAlignment="1" applyProtection="1">
      <alignment horizontal="center" vertical="center" textRotation="180"/>
      <protection hidden="1"/>
    </xf>
    <xf numFmtId="0" fontId="60" fillId="0" borderId="7" xfId="31" applyFont="1" applyBorder="1" applyAlignment="1" applyProtection="1">
      <alignment horizontal="center" vertical="center" textRotation="90"/>
      <protection hidden="1"/>
    </xf>
    <xf numFmtId="0" fontId="60" fillId="0" borderId="20" xfId="31" applyFont="1" applyBorder="1" applyAlignment="1" applyProtection="1">
      <alignment horizontal="center" vertical="center" textRotation="90"/>
      <protection hidden="1"/>
    </xf>
    <xf numFmtId="0" fontId="60" fillId="0" borderId="17" xfId="31" applyFont="1" applyBorder="1" applyAlignment="1" applyProtection="1">
      <alignment horizontal="center" vertical="center" textRotation="90"/>
      <protection hidden="1"/>
    </xf>
    <xf numFmtId="0" fontId="13" fillId="0" borderId="14" xfId="31" applyBorder="1"/>
    <xf numFmtId="0" fontId="13" fillId="0" borderId="0" xfId="31"/>
    <xf numFmtId="0" fontId="13" fillId="0" borderId="8" xfId="31" applyBorder="1"/>
    <xf numFmtId="0" fontId="72" fillId="0" borderId="32" xfId="31" applyFont="1" applyBorder="1" applyAlignment="1" applyProtection="1">
      <alignment horizontal="justify" vertical="center"/>
      <protection hidden="1"/>
    </xf>
    <xf numFmtId="0" fontId="74" fillId="0" borderId="14" xfId="31" applyFont="1" applyBorder="1" applyAlignment="1" applyProtection="1">
      <alignment horizontal="right" vertical="center"/>
      <protection hidden="1"/>
    </xf>
    <xf numFmtId="0" fontId="74" fillId="0" borderId="0" xfId="31" applyFont="1" applyAlignment="1" applyProtection="1">
      <alignment horizontal="right" vertical="center"/>
      <protection hidden="1"/>
    </xf>
    <xf numFmtId="0" fontId="73" fillId="0" borderId="14" xfId="31" applyFont="1" applyBorder="1" applyAlignment="1" applyProtection="1">
      <alignment horizontal="right" vertical="center"/>
      <protection hidden="1"/>
    </xf>
    <xf numFmtId="0" fontId="73" fillId="0" borderId="0" xfId="31" applyFont="1" applyAlignment="1" applyProtection="1">
      <alignment horizontal="right" vertical="center"/>
      <protection hidden="1"/>
    </xf>
    <xf numFmtId="0" fontId="73" fillId="0" borderId="36" xfId="31" applyFont="1" applyBorder="1" applyAlignment="1" applyProtection="1">
      <alignment horizontal="right" vertical="center"/>
      <protection hidden="1"/>
    </xf>
    <xf numFmtId="0" fontId="73" fillId="0" borderId="16" xfId="31" applyFont="1" applyBorder="1" applyAlignment="1" applyProtection="1">
      <alignment horizontal="right" vertical="center"/>
      <protection hidden="1"/>
    </xf>
    <xf numFmtId="0" fontId="72" fillId="0" borderId="6" xfId="31" applyFont="1" applyBorder="1" applyAlignment="1" applyProtection="1">
      <alignment horizontal="justify" vertical="top"/>
      <protection hidden="1"/>
    </xf>
    <xf numFmtId="0" fontId="74" fillId="0" borderId="15" xfId="31" applyFont="1" applyBorder="1" applyAlignment="1" applyProtection="1">
      <alignment horizontal="right" vertical="center"/>
      <protection hidden="1"/>
    </xf>
    <xf numFmtId="0" fontId="74" fillId="0" borderId="5" xfId="31" applyFont="1" applyBorder="1" applyAlignment="1" applyProtection="1">
      <alignment horizontal="right" vertical="center"/>
      <protection hidden="1"/>
    </xf>
    <xf numFmtId="0" fontId="23" fillId="7" borderId="3" xfId="31" applyFont="1" applyFill="1" applyBorder="1" applyAlignment="1" applyProtection="1">
      <alignment horizontal="center" vertical="center"/>
      <protection hidden="1"/>
    </xf>
    <xf numFmtId="0" fontId="69" fillId="0" borderId="0" xfId="31" applyFont="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2" applyAlignment="1" applyProtection="1">
      <alignment horizontal="left" vertical="center"/>
      <protection hidden="1"/>
    </xf>
    <xf numFmtId="0" fontId="9" fillId="0" borderId="0" xfId="32"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5" xfId="26" applyFont="1" applyBorder="1" applyAlignment="1" applyProtection="1">
      <alignment horizontal="center" vertical="center" wrapText="1"/>
      <protection hidden="1"/>
    </xf>
    <xf numFmtId="0" fontId="9" fillId="0" borderId="3" xfId="26" applyFont="1" applyBorder="1" applyAlignment="1" applyProtection="1">
      <alignment horizontal="center" vertical="center"/>
      <protection hidden="1"/>
    </xf>
    <xf numFmtId="0" fontId="36" fillId="8" borderId="0" xfId="26" applyFont="1" applyFill="1" applyAlignment="1" applyProtection="1">
      <alignment horizontal="center" vertical="center"/>
      <protection hidden="1"/>
    </xf>
    <xf numFmtId="0" fontId="88" fillId="0" borderId="0" xfId="0" applyFont="1" applyAlignment="1">
      <alignment horizontal="left" vertical="top" wrapText="1"/>
    </xf>
    <xf numFmtId="0" fontId="4" fillId="0" borderId="36" xfId="0" applyFont="1" applyBorder="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2" borderId="36" xfId="0" applyFont="1" applyFill="1" applyBorder="1" applyAlignment="1" applyProtection="1">
      <alignment horizontal="left" vertical="top" wrapText="1"/>
      <protection locked="0"/>
    </xf>
    <xf numFmtId="0" fontId="4" fillId="2" borderId="37" xfId="0" applyFont="1" applyFill="1" applyBorder="1" applyAlignment="1" applyProtection="1">
      <alignment horizontal="left" vertical="top" wrapText="1"/>
      <protection locked="0"/>
    </xf>
    <xf numFmtId="0" fontId="4" fillId="0" borderId="29"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2" borderId="42" xfId="0" applyFont="1" applyFill="1" applyBorder="1" applyAlignment="1" applyProtection="1">
      <alignment vertical="top"/>
      <protection locked="0"/>
    </xf>
    <xf numFmtId="0" fontId="4" fillId="2" borderId="13" xfId="0" applyFont="1" applyFill="1" applyBorder="1" applyAlignment="1" applyProtection="1">
      <alignment vertical="top"/>
      <protection locked="0"/>
    </xf>
    <xf numFmtId="0" fontId="88" fillId="11" borderId="4" xfId="0" applyFont="1" applyFill="1" applyBorder="1" applyAlignment="1" applyProtection="1">
      <alignment horizontal="center" vertical="top" wrapText="1"/>
      <protection locked="0"/>
    </xf>
    <xf numFmtId="0" fontId="94" fillId="11" borderId="4" xfId="0" applyFont="1" applyFill="1" applyBorder="1" applyAlignment="1" applyProtection="1">
      <alignment horizontal="center" vertical="top" wrapText="1"/>
      <protection locked="0"/>
    </xf>
    <xf numFmtId="0" fontId="94" fillId="0" borderId="0" xfId="0" applyFont="1" applyAlignment="1">
      <alignment horizontal="center" vertical="top" wrapText="1"/>
    </xf>
    <xf numFmtId="0" fontId="93" fillId="0" borderId="0" xfId="0" applyFont="1" applyAlignment="1">
      <alignment horizontal="left" vertical="top"/>
    </xf>
    <xf numFmtId="0" fontId="91" fillId="0" borderId="0" xfId="0" applyFont="1" applyAlignment="1">
      <alignment horizontal="left" vertical="top"/>
    </xf>
    <xf numFmtId="0" fontId="88" fillId="0" borderId="4" xfId="0" applyFont="1" applyBorder="1" applyAlignment="1">
      <alignment horizontal="center" vertical="top" wrapText="1"/>
    </xf>
    <xf numFmtId="0" fontId="4" fillId="0" borderId="4" xfId="0" applyFont="1" applyBorder="1" applyAlignment="1" applyProtection="1">
      <alignment horizontal="center" vertical="top"/>
      <protection hidden="1"/>
    </xf>
    <xf numFmtId="0" fontId="4" fillId="11" borderId="4" xfId="0" applyFont="1" applyFill="1" applyBorder="1" applyAlignment="1" applyProtection="1">
      <alignment horizontal="center" vertical="top"/>
      <protection locked="0" hidden="1"/>
    </xf>
    <xf numFmtId="0" fontId="88" fillId="11" borderId="29" xfId="37" applyBorder="1" applyAlignment="1" applyProtection="1">
      <alignment horizontal="center" vertical="top" wrapText="1"/>
      <protection locked="0"/>
    </xf>
    <xf numFmtId="0" fontId="88" fillId="11" borderId="3" xfId="37" applyBorder="1" applyAlignment="1" applyProtection="1">
      <alignment horizontal="center" vertical="top" wrapText="1"/>
      <protection locked="0"/>
    </xf>
    <xf numFmtId="0" fontId="88" fillId="11" borderId="13" xfId="37" applyBorder="1" applyAlignment="1" applyProtection="1">
      <alignment horizontal="center" vertical="top" wrapText="1"/>
      <protection locked="0"/>
    </xf>
    <xf numFmtId="0" fontId="4" fillId="0" borderId="0" xfId="0" applyFont="1" applyAlignment="1">
      <alignment horizontal="left" vertical="top" wrapText="1"/>
    </xf>
    <xf numFmtId="0" fontId="7" fillId="0" borderId="0" xfId="0" applyFont="1" applyAlignment="1">
      <alignment horizontal="left" vertical="top" wrapText="1"/>
    </xf>
    <xf numFmtId="0" fontId="4" fillId="0" borderId="4" xfId="0" applyFont="1" applyBorder="1" applyAlignment="1" applyProtection="1">
      <alignment horizontal="left" vertical="top" wrapText="1"/>
      <protection hidden="1"/>
    </xf>
    <xf numFmtId="0" fontId="4" fillId="0" borderId="4" xfId="0" applyFont="1" applyBorder="1" applyAlignment="1">
      <alignment horizontal="left" vertical="top" wrapText="1"/>
    </xf>
    <xf numFmtId="0" fontId="4" fillId="2" borderId="4" xfId="0" applyFont="1" applyFill="1" applyBorder="1" applyAlignment="1" applyProtection="1">
      <alignment horizontal="left" vertical="top" wrapText="1"/>
      <protection locked="0"/>
    </xf>
    <xf numFmtId="0" fontId="4" fillId="0" borderId="4" xfId="0" applyFont="1" applyBorder="1" applyAlignment="1" applyProtection="1">
      <alignment horizontal="center" vertical="top" wrapText="1"/>
      <protection hidden="1"/>
    </xf>
    <xf numFmtId="0" fontId="4" fillId="0" borderId="2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2" borderId="4" xfId="0" applyFont="1" applyFill="1" applyBorder="1" applyAlignment="1" applyProtection="1">
      <alignment horizontal="left" vertical="top" wrapText="1"/>
      <protection locked="0" hidden="1"/>
    </xf>
    <xf numFmtId="0" fontId="4" fillId="0" borderId="45" xfId="0" applyFont="1" applyBorder="1" applyAlignment="1" applyProtection="1">
      <alignment horizontal="left" vertical="top" wrapText="1"/>
      <protection hidden="1"/>
    </xf>
    <xf numFmtId="0" fontId="4" fillId="0" borderId="46" xfId="0" applyFont="1" applyBorder="1" applyAlignment="1" applyProtection="1">
      <alignment horizontal="left" vertical="top" wrapText="1"/>
      <protection hidden="1"/>
    </xf>
    <xf numFmtId="0" fontId="4" fillId="0" borderId="36" xfId="0" applyFont="1" applyBorder="1" applyAlignment="1" applyProtection="1">
      <alignment horizontal="center" vertical="top" wrapText="1"/>
      <protection hidden="1"/>
    </xf>
    <xf numFmtId="0" fontId="4" fillId="0" borderId="37" xfId="0" applyFont="1" applyBorder="1" applyAlignment="1" applyProtection="1">
      <alignment horizontal="center" vertical="top" wrapText="1"/>
      <protection hidden="1"/>
    </xf>
    <xf numFmtId="0" fontId="4" fillId="0" borderId="15"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left" vertical="top" wrapText="1"/>
      <protection hidden="1"/>
    </xf>
    <xf numFmtId="0" fontId="7" fillId="0" borderId="5" xfId="0" applyFont="1" applyBorder="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4" fillId="2" borderId="42" xfId="0" applyFont="1" applyFill="1" applyBorder="1" applyAlignment="1" applyProtection="1">
      <alignment vertical="top" wrapText="1"/>
      <protection locked="0"/>
    </xf>
    <xf numFmtId="0" fontId="4" fillId="2" borderId="13" xfId="0" applyFont="1" applyFill="1" applyBorder="1" applyAlignment="1" applyProtection="1">
      <alignment vertical="top" wrapText="1"/>
      <protection locked="0"/>
    </xf>
    <xf numFmtId="0" fontId="4" fillId="2" borderId="39" xfId="0" applyFont="1" applyFill="1" applyBorder="1" applyAlignment="1" applyProtection="1">
      <alignment vertical="top" wrapText="1"/>
      <protection locked="0"/>
    </xf>
    <xf numFmtId="0" fontId="4" fillId="2" borderId="32" xfId="0" applyFont="1" applyFill="1" applyBorder="1" applyAlignment="1" applyProtection="1">
      <alignment vertical="top" wrapText="1"/>
      <protection locked="0"/>
    </xf>
    <xf numFmtId="0" fontId="4" fillId="2" borderId="43" xfId="0" applyFont="1" applyFill="1" applyBorder="1" applyAlignment="1" applyProtection="1">
      <alignment vertical="top" wrapText="1"/>
      <protection locked="0"/>
    </xf>
    <xf numFmtId="0" fontId="4" fillId="2" borderId="44" xfId="0" applyFont="1" applyFill="1" applyBorder="1" applyAlignment="1" applyProtection="1">
      <alignment vertical="top" wrapText="1"/>
      <protection locked="0"/>
    </xf>
    <xf numFmtId="0" fontId="4" fillId="0" borderId="29"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2" borderId="38" xfId="0" applyFont="1" applyFill="1" applyBorder="1" applyAlignment="1" applyProtection="1">
      <alignment horizontal="left" vertical="top" wrapText="1"/>
      <protection locked="0"/>
    </xf>
    <xf numFmtId="0" fontId="4" fillId="2" borderId="21" xfId="0" applyFont="1" applyFill="1" applyBorder="1" applyAlignment="1" applyProtection="1">
      <alignment horizontal="left" vertical="top" wrapText="1"/>
      <protection locked="0"/>
    </xf>
    <xf numFmtId="0" fontId="4" fillId="2" borderId="39" xfId="0" applyFont="1" applyFill="1" applyBorder="1" applyAlignment="1" applyProtection="1">
      <alignment horizontal="left" vertical="top" wrapText="1"/>
      <protection locked="0"/>
    </xf>
    <xf numFmtId="0" fontId="4" fillId="2" borderId="32" xfId="0" applyFont="1" applyFill="1" applyBorder="1" applyAlignment="1" applyProtection="1">
      <alignment horizontal="left" vertical="top" wrapText="1"/>
      <protection locked="0"/>
    </xf>
    <xf numFmtId="0" fontId="4" fillId="0" borderId="14"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40" xfId="0" applyFont="1" applyBorder="1" applyAlignment="1" applyProtection="1">
      <alignment vertical="top" wrapText="1"/>
      <protection hidden="1"/>
    </xf>
    <xf numFmtId="0" fontId="4" fillId="0" borderId="27" xfId="0" applyFont="1" applyBorder="1" applyAlignment="1" applyProtection="1">
      <alignment vertical="top" wrapText="1"/>
      <protection hidden="1"/>
    </xf>
    <xf numFmtId="0" fontId="4" fillId="0" borderId="41" xfId="0" applyFont="1" applyBorder="1" applyAlignment="1" applyProtection="1">
      <alignment horizontal="left" vertical="top" wrapText="1"/>
      <protection hidden="1"/>
    </xf>
    <xf numFmtId="0" fontId="4" fillId="0" borderId="4" xfId="0" applyFont="1" applyBorder="1" applyAlignment="1" applyProtection="1">
      <alignment vertical="top" wrapText="1"/>
      <protection hidden="1"/>
    </xf>
    <xf numFmtId="0" fontId="4" fillId="2" borderId="29"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locked="0"/>
    </xf>
    <xf numFmtId="0" fontId="76" fillId="0" borderId="0" xfId="0" applyFont="1" applyAlignment="1" applyProtection="1">
      <alignment vertical="top"/>
      <protection hidden="1"/>
    </xf>
    <xf numFmtId="0" fontId="4" fillId="0" borderId="0" xfId="0" applyFont="1" applyAlignment="1" applyProtection="1">
      <alignment horizontal="left" vertical="top"/>
      <protection hidden="1"/>
    </xf>
    <xf numFmtId="0" fontId="87"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8" fillId="0" borderId="0" xfId="32"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8"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10" fillId="0" borderId="0" xfId="21" applyFont="1" applyAlignment="1" applyProtection="1">
      <alignment horizontal="center" vertical="center" wrapText="1"/>
      <protection hidden="1"/>
    </xf>
    <xf numFmtId="0" fontId="9" fillId="0" borderId="0" xfId="21" applyFont="1" applyAlignment="1" applyProtection="1">
      <alignment horizontal="center" vertical="center"/>
      <protection hidden="1"/>
    </xf>
    <xf numFmtId="0" fontId="9" fillId="0" borderId="0" xfId="21" applyFont="1" applyAlignment="1" applyProtection="1">
      <alignment horizontal="justify" vertical="center" wrapText="1"/>
      <protection hidden="1"/>
    </xf>
    <xf numFmtId="0" fontId="8" fillId="0" borderId="0" xfId="21" applyFont="1" applyAlignment="1" applyProtection="1">
      <alignment horizontal="left" vertical="center" wrapText="1"/>
      <protection hidden="1"/>
    </xf>
    <xf numFmtId="0" fontId="8" fillId="0" borderId="0" xfId="21" applyFont="1" applyAlignment="1" applyProtection="1">
      <alignment horizontal="justify" vertical="center"/>
      <protection hidden="1"/>
    </xf>
    <xf numFmtId="0" fontId="8" fillId="0" borderId="7" xfId="21" applyFont="1" applyBorder="1" applyAlignment="1" applyProtection="1">
      <alignment horizontal="center" vertical="center" wrapText="1"/>
      <protection hidden="1"/>
    </xf>
    <xf numFmtId="0" fontId="8" fillId="0" borderId="17" xfId="21" applyFont="1" applyBorder="1" applyAlignment="1" applyProtection="1">
      <alignment horizontal="center" vertical="center" wrapText="1"/>
      <protection hidden="1"/>
    </xf>
    <xf numFmtId="0" fontId="8" fillId="0" borderId="29" xfId="21" applyFont="1" applyBorder="1" applyAlignment="1" applyProtection="1">
      <alignment horizontal="center" vertical="center" wrapText="1"/>
      <protection hidden="1"/>
    </xf>
    <xf numFmtId="0" fontId="8" fillId="0" borderId="13" xfId="21" applyFont="1" applyBorder="1" applyAlignment="1" applyProtection="1">
      <alignment horizontal="center" vertical="center" wrapText="1"/>
      <protection hidden="1"/>
    </xf>
    <xf numFmtId="0" fontId="8" fillId="0" borderId="5" xfId="21" applyFont="1" applyBorder="1" applyAlignment="1" applyProtection="1">
      <alignment horizontal="justify" vertical="center" wrapText="1"/>
      <protection hidden="1"/>
    </xf>
    <xf numFmtId="0" fontId="48" fillId="0" borderId="0" xfId="21" applyFont="1" applyAlignment="1" applyProtection="1">
      <alignment horizontal="center" vertical="center"/>
      <protection hidden="1"/>
    </xf>
    <xf numFmtId="0" fontId="9" fillId="0" borderId="7" xfId="21" applyFont="1" applyBorder="1" applyAlignment="1" applyProtection="1">
      <alignment horizontal="center" vertical="center"/>
      <protection hidden="1"/>
    </xf>
    <xf numFmtId="0" fontId="24" fillId="0" borderId="17" xfId="21" applyBorder="1" applyAlignment="1">
      <alignment horizontal="center" vertical="center"/>
    </xf>
    <xf numFmtId="0" fontId="9" fillId="0" borderId="7" xfId="21" applyFont="1" applyBorder="1" applyAlignment="1" applyProtection="1">
      <alignment horizontal="center" vertical="center" wrapText="1"/>
      <protection hidden="1"/>
    </xf>
    <xf numFmtId="0" fontId="24" fillId="0" borderId="17" xfId="21" applyBorder="1" applyAlignment="1">
      <alignment horizontal="center" vertical="center" wrapText="1"/>
    </xf>
    <xf numFmtId="0" fontId="9" fillId="0" borderId="29" xfId="21" applyFont="1" applyBorder="1" applyAlignment="1" applyProtection="1">
      <alignment horizontal="center" vertical="center" wrapText="1"/>
      <protection hidden="1"/>
    </xf>
    <xf numFmtId="0" fontId="9" fillId="0" borderId="13" xfId="21"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8" fillId="2" borderId="4" xfId="0" applyFont="1" applyFill="1" applyBorder="1" applyAlignment="1" applyProtection="1">
      <alignment vertical="center" wrapText="1"/>
      <protection locked="0"/>
    </xf>
    <xf numFmtId="0" fontId="21"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7" fillId="0" borderId="0" xfId="0" quotePrefix="1" applyFont="1" applyAlignment="1" applyProtection="1">
      <alignment horizontal="justify" vertical="center" wrapText="1"/>
      <protection hidden="1"/>
    </xf>
    <xf numFmtId="0" fontId="101" fillId="0" borderId="0" xfId="0" applyFont="1" applyAlignment="1" applyProtection="1">
      <alignment horizontal="center" vertical="center"/>
      <protection hidden="1"/>
    </xf>
    <xf numFmtId="0" fontId="8" fillId="0" borderId="0" xfId="32"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2" applyAlignment="1" applyProtection="1">
      <alignment vertical="center"/>
      <protection hidden="1"/>
    </xf>
    <xf numFmtId="0" fontId="0" fillId="0" borderId="0" xfId="0" applyAlignment="1">
      <alignment vertical="center"/>
    </xf>
    <xf numFmtId="0" fontId="9" fillId="0" borderId="16" xfId="0" applyFont="1" applyBorder="1" applyAlignment="1" applyProtection="1">
      <alignment horizontal="center" vertical="center"/>
      <protection hidden="1"/>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top" wrapText="1"/>
      <protection hidden="1"/>
    </xf>
    <xf numFmtId="0" fontId="8" fillId="2" borderId="4" xfId="0" applyFont="1" applyFill="1" applyBorder="1" applyAlignment="1" applyProtection="1">
      <alignment horizontal="left" vertical="top" wrapText="1"/>
      <protection locked="0"/>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0" fillId="0" borderId="20" xfId="0" applyBorder="1" applyAlignment="1">
      <alignment horizontal="center" vertical="center" wrapText="1"/>
    </xf>
    <xf numFmtId="0" fontId="102" fillId="0" borderId="30" xfId="21" applyFont="1" applyBorder="1" applyAlignment="1" applyProtection="1">
      <alignment horizontal="center" vertical="center"/>
      <protection hidden="1"/>
    </xf>
    <xf numFmtId="0" fontId="102" fillId="0" borderId="47" xfId="21" applyFont="1" applyBorder="1" applyAlignment="1" applyProtection="1">
      <alignment horizontal="center" vertical="center"/>
      <protection hidden="1"/>
    </xf>
    <xf numFmtId="0" fontId="102" fillId="0" borderId="21" xfId="21" applyFont="1" applyBorder="1" applyAlignment="1" applyProtection="1">
      <alignment horizontal="center" vertical="center"/>
      <protection hidden="1"/>
    </xf>
    <xf numFmtId="0" fontId="4" fillId="0" borderId="6"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12" borderId="28" xfId="21" applyFont="1" applyFill="1" applyBorder="1" applyAlignment="1" applyProtection="1">
      <alignment horizontal="justify" vertical="top" wrapText="1"/>
      <protection hidden="1"/>
    </xf>
    <xf numFmtId="0" fontId="4" fillId="12" borderId="44" xfId="21" applyFont="1" applyFill="1" applyBorder="1" applyAlignment="1" applyProtection="1">
      <alignment horizontal="justify" vertical="top"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center" vertical="top" wrapText="1"/>
      <protection hidden="1"/>
    </xf>
    <xf numFmtId="0" fontId="3" fillId="15" borderId="0" xfId="21" applyFont="1" applyFill="1" applyAlignment="1" applyProtection="1">
      <alignment horizontal="center" vertical="top"/>
      <protection hidden="1"/>
    </xf>
    <xf numFmtId="0" fontId="3" fillId="0" borderId="0" xfId="21" applyFont="1" applyAlignment="1" applyProtection="1">
      <alignment horizontal="center" vertical="top"/>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5" xfId="21" applyFont="1" applyBorder="1" applyAlignment="1" applyProtection="1">
      <alignment horizontal="justify" vertical="top" wrapText="1"/>
      <protection hidden="1"/>
    </xf>
    <xf numFmtId="0" fontId="4" fillId="0" borderId="5" xfId="21" applyFont="1" applyBorder="1" applyAlignment="1" applyProtection="1">
      <alignment horizontal="left" vertical="top" wrapText="1" indent="5"/>
      <protection hidden="1"/>
    </xf>
    <xf numFmtId="0" fontId="4" fillId="0" borderId="0" xfId="21" applyFont="1" applyAlignment="1" applyProtection="1">
      <alignment horizontal="left" vertical="top" wrapText="1"/>
      <protection hidden="1"/>
    </xf>
    <xf numFmtId="0" fontId="4" fillId="0" borderId="0" xfId="21" applyFont="1" applyAlignment="1" applyProtection="1">
      <alignment horizontal="left" vertical="top"/>
      <protection hidden="1"/>
    </xf>
    <xf numFmtId="0" fontId="7" fillId="0" borderId="0" xfId="21" applyFont="1" applyAlignment="1" applyProtection="1">
      <alignment horizontal="justify" vertical="top" wrapText="1"/>
      <protection hidden="1"/>
    </xf>
    <xf numFmtId="0" fontId="8" fillId="0" borderId="18"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44"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22" xfId="0" applyFont="1" applyBorder="1" applyAlignment="1" applyProtection="1">
      <alignment horizontal="left" vertical="center" wrapText="1"/>
      <protection hidden="1"/>
    </xf>
    <xf numFmtId="0" fontId="8" fillId="0" borderId="2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8" fillId="0" borderId="30" xfId="0" applyFont="1" applyBorder="1" applyAlignment="1" applyProtection="1">
      <alignment horizontal="left" vertical="center"/>
      <protection hidden="1"/>
    </xf>
    <xf numFmtId="0" fontId="8" fillId="0" borderId="47"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2" borderId="29"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0" borderId="4" xfId="0" applyFont="1" applyBorder="1" applyAlignment="1" applyProtection="1">
      <alignment horizontal="left" vertical="top"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0" borderId="7" xfId="0" applyFont="1" applyBorder="1" applyAlignment="1" applyProtection="1">
      <alignment horizontal="left" vertical="center" wrapText="1"/>
      <protection hidden="1"/>
    </xf>
    <xf numFmtId="0" fontId="8" fillId="0" borderId="15" xfId="0" applyFont="1" applyBorder="1" applyAlignment="1" applyProtection="1">
      <alignment horizontal="justify" vertical="top" wrapText="1"/>
      <protection hidden="1"/>
    </xf>
    <xf numFmtId="0" fontId="8" fillId="0" borderId="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0" xfId="0" applyFont="1" applyAlignment="1" applyProtection="1">
      <alignment horizontal="center" vertical="justify" wrapText="1"/>
      <protection hidden="1"/>
    </xf>
    <xf numFmtId="0" fontId="21" fillId="5" borderId="5" xfId="0" applyFont="1" applyFill="1" applyBorder="1" applyAlignment="1" applyProtection="1">
      <alignment horizontal="justify" vertical="top" wrapText="1"/>
      <protection hidden="1"/>
    </xf>
    <xf numFmtId="0" fontId="8" fillId="2" borderId="4" xfId="0" applyFont="1" applyFill="1" applyBorder="1" applyAlignment="1" applyProtection="1">
      <alignment horizontal="right" vertical="top" wrapText="1"/>
      <protection locked="0"/>
    </xf>
    <xf numFmtId="0" fontId="8" fillId="2" borderId="4" xfId="0" applyFont="1" applyFill="1" applyBorder="1" applyAlignment="1" applyProtection="1">
      <alignment horizontal="center" vertical="top" wrapText="1"/>
      <protection locked="0"/>
    </xf>
    <xf numFmtId="0" fontId="8" fillId="2" borderId="18" xfId="0" applyFont="1" applyFill="1" applyBorder="1" applyAlignment="1" applyProtection="1">
      <alignment horizontal="left" vertical="top" wrapText="1"/>
      <protection locked="0"/>
    </xf>
    <xf numFmtId="0" fontId="8" fillId="0" borderId="4"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4" xfId="0" applyFont="1" applyBorder="1" applyAlignment="1" applyProtection="1">
      <alignment horizontal="justify" vertical="center" wrapText="1"/>
      <protection hidden="1"/>
    </xf>
    <xf numFmtId="0" fontId="8" fillId="2" borderId="4"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0" borderId="4" xfId="0" applyFont="1" applyBorder="1"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8" fillId="2" borderId="19" xfId="0" applyFont="1" applyFill="1" applyBorder="1" applyAlignment="1" applyProtection="1">
      <alignment horizontal="left" vertical="top" wrapText="1"/>
      <protection locked="0"/>
    </xf>
    <xf numFmtId="0" fontId="0" fillId="0" borderId="4" xfId="0" applyBorder="1" applyAlignment="1">
      <alignment horizontal="center" vertical="center" wrapText="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6"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16" xfId="0" applyFont="1" applyBorder="1" applyAlignment="1" applyProtection="1">
      <alignment horizontal="center" vertical="center"/>
      <protection hidden="1"/>
    </xf>
    <xf numFmtId="0" fontId="8" fillId="0" borderId="36" xfId="0" quotePrefix="1" applyFont="1" applyBorder="1" applyAlignment="1" applyProtection="1">
      <alignment horizontal="center" vertical="center"/>
      <protection hidden="1"/>
    </xf>
    <xf numFmtId="0" fontId="8" fillId="0" borderId="15" xfId="0" quotePrefix="1" applyFont="1" applyBorder="1" applyAlignment="1" applyProtection="1">
      <alignment horizontal="center" vertical="center"/>
      <protection hidden="1"/>
    </xf>
    <xf numFmtId="0" fontId="9" fillId="0" borderId="1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5"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172" fontId="9" fillId="0" borderId="0" xfId="0" applyNumberFormat="1" applyFont="1" applyAlignment="1" applyProtection="1">
      <alignment horizontal="left" vertical="center"/>
      <protection hidden="1"/>
    </xf>
    <xf numFmtId="2" fontId="7" fillId="0" borderId="0" xfId="0" applyNumberFormat="1" applyFont="1" applyAlignment="1" applyProtection="1">
      <alignment horizontal="center" vertical="justify" wrapText="1"/>
      <protection locked="0"/>
    </xf>
    <xf numFmtId="0" fontId="7" fillId="0" borderId="0" xfId="0" applyFont="1" applyAlignment="1" applyProtection="1">
      <alignment horizontal="center"/>
      <protection locked="0"/>
    </xf>
    <xf numFmtId="0" fontId="8" fillId="0" borderId="0" xfId="0" applyFont="1" applyAlignment="1" applyProtection="1">
      <alignment horizontal="left" wrapText="1"/>
      <protection locked="0"/>
    </xf>
    <xf numFmtId="0" fontId="9" fillId="0" borderId="4"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protection locked="0"/>
    </xf>
    <xf numFmtId="0" fontId="0" fillId="12" borderId="4" xfId="0" applyFill="1" applyBorder="1" applyAlignment="1">
      <alignment horizontal="center"/>
    </xf>
    <xf numFmtId="0" fontId="0" fillId="0" borderId="0" xfId="0" applyAlignment="1">
      <alignment horizontal="center"/>
    </xf>
    <xf numFmtId="0" fontId="21" fillId="0" borderId="0" xfId="0" applyFont="1" applyAlignment="1" applyProtection="1">
      <alignment horizontal="left" wrapText="1"/>
      <protection locked="0"/>
    </xf>
    <xf numFmtId="0" fontId="7" fillId="0" borderId="0" xfId="0" applyFont="1" applyAlignment="1" applyProtection="1">
      <alignment horizontal="right" wrapText="1"/>
      <protection locked="0"/>
    </xf>
    <xf numFmtId="0" fontId="85" fillId="0" borderId="0" xfId="0" applyFont="1" applyAlignment="1" applyProtection="1">
      <alignment horizontal="center"/>
      <protection locked="0"/>
    </xf>
    <xf numFmtId="0" fontId="8" fillId="0" borderId="0" xfId="23" applyFont="1" applyAlignment="1" applyProtection="1">
      <alignment horizontal="left"/>
      <protection locked="0" hidden="1"/>
    </xf>
    <xf numFmtId="0" fontId="84" fillId="0" borderId="0" xfId="22" applyFont="1" applyAlignment="1">
      <alignment horizontal="center" vertical="top"/>
    </xf>
    <xf numFmtId="0" fontId="4" fillId="0" borderId="0" xfId="22" applyFont="1" applyAlignment="1">
      <alignment horizontal="center" vertical="top"/>
    </xf>
    <xf numFmtId="0" fontId="8" fillId="0" borderId="0" xfId="22" applyFont="1" applyAlignment="1">
      <alignment horizontal="center" vertical="top" wrapText="1"/>
    </xf>
    <xf numFmtId="0" fontId="102" fillId="0" borderId="30" xfId="22" applyFont="1" applyBorder="1" applyAlignment="1" applyProtection="1">
      <alignment horizontal="center" vertical="center"/>
      <protection hidden="1"/>
    </xf>
    <xf numFmtId="0" fontId="102" fillId="0" borderId="47" xfId="22" applyFont="1" applyBorder="1" applyAlignment="1" applyProtection="1">
      <alignment horizontal="center" vertical="center"/>
      <protection hidden="1"/>
    </xf>
    <xf numFmtId="0" fontId="102" fillId="0" borderId="21" xfId="22" applyFont="1" applyBorder="1" applyAlignment="1" applyProtection="1">
      <alignment horizontal="center" vertical="center"/>
      <protection hidden="1"/>
    </xf>
    <xf numFmtId="0" fontId="4" fillId="0" borderId="6" xfId="22" applyFont="1" applyBorder="1" applyAlignment="1" applyProtection="1">
      <alignment horizontal="justify" vertical="top"/>
      <protection hidden="1"/>
    </xf>
    <xf numFmtId="0" fontId="4" fillId="0" borderId="32" xfId="22" applyFont="1" applyBorder="1" applyAlignment="1" applyProtection="1">
      <alignment horizontal="justify" vertical="top"/>
      <protection hidden="1"/>
    </xf>
    <xf numFmtId="0" fontId="4" fillId="0" borderId="6" xfId="22" applyFont="1" applyBorder="1" applyAlignment="1" applyProtection="1">
      <alignment horizontal="justify" vertical="top" wrapText="1"/>
      <protection hidden="1"/>
    </xf>
    <xf numFmtId="0" fontId="4" fillId="0" borderId="32" xfId="22" applyFont="1" applyBorder="1" applyAlignment="1" applyProtection="1">
      <alignment horizontal="justify" vertical="top" wrapText="1"/>
      <protection hidden="1"/>
    </xf>
    <xf numFmtId="0" fontId="4" fillId="0" borderId="28" xfId="22" applyFont="1" applyBorder="1" applyAlignment="1" applyProtection="1">
      <alignment horizontal="justify" vertical="top" wrapText="1"/>
      <protection hidden="1"/>
    </xf>
    <xf numFmtId="0" fontId="4" fillId="0" borderId="44" xfId="22" applyFont="1" applyBorder="1" applyAlignment="1" applyProtection="1">
      <alignment horizontal="justify" vertical="top" wrapText="1"/>
      <protection hidden="1"/>
    </xf>
    <xf numFmtId="0" fontId="4" fillId="0" borderId="0" xfId="22" applyFont="1" applyAlignment="1">
      <alignment horizontal="left" vertical="top"/>
    </xf>
    <xf numFmtId="0" fontId="4" fillId="0" borderId="0" xfId="22" applyFont="1" applyAlignment="1">
      <alignment horizontal="center" vertical="top" wrapText="1"/>
    </xf>
    <xf numFmtId="0" fontId="4" fillId="0" borderId="0" xfId="22" applyFont="1" applyAlignment="1">
      <alignment horizontal="justify" vertical="top" wrapText="1"/>
    </xf>
    <xf numFmtId="0" fontId="4" fillId="0" borderId="0" xfId="22" applyFont="1" applyAlignment="1">
      <alignment horizontal="left" vertical="top" wrapText="1"/>
    </xf>
    <xf numFmtId="0" fontId="4" fillId="0" borderId="0" xfId="22" applyFont="1" applyAlignment="1">
      <alignment horizontal="justify" vertical="top"/>
    </xf>
    <xf numFmtId="0" fontId="7" fillId="0" borderId="0" xfId="22" applyFont="1" applyAlignment="1">
      <alignment horizontal="left" vertical="top" wrapText="1"/>
    </xf>
    <xf numFmtId="0" fontId="9" fillId="0" borderId="5" xfId="23" applyFont="1" applyBorder="1" applyAlignment="1" applyProtection="1">
      <alignment horizontal="left"/>
      <protection hidden="1"/>
    </xf>
    <xf numFmtId="0" fontId="9" fillId="0" borderId="0" xfId="23" applyFont="1" applyAlignment="1" applyProtection="1">
      <alignment horizontal="left"/>
      <protection hidden="1"/>
    </xf>
    <xf numFmtId="0" fontId="8" fillId="0" borderId="0" xfId="23" applyFont="1" applyAlignment="1" applyProtection="1">
      <alignment horizontal="left" vertical="top" wrapText="1"/>
      <protection hidden="1"/>
    </xf>
    <xf numFmtId="0" fontId="8" fillId="0" borderId="0" xfId="23" applyFont="1" applyAlignment="1" applyProtection="1">
      <alignment horizontal="center" vertical="center" wrapText="1"/>
      <protection hidden="1"/>
    </xf>
    <xf numFmtId="175" fontId="9" fillId="0" borderId="5" xfId="28" applyNumberFormat="1" applyFont="1" applyBorder="1" applyAlignment="1" applyProtection="1">
      <alignment horizontal="left" vertical="center" wrapText="1"/>
      <protection hidden="1"/>
    </xf>
    <xf numFmtId="0" fontId="8" fillId="0" borderId="0" xfId="23" applyFont="1" applyAlignment="1" applyProtection="1">
      <alignment horizontal="left"/>
      <protection hidden="1"/>
    </xf>
    <xf numFmtId="0" fontId="7" fillId="0" borderId="5" xfId="23" applyFont="1" applyBorder="1" applyAlignment="1" applyProtection="1">
      <alignment horizontal="left"/>
      <protection hidden="1"/>
    </xf>
    <xf numFmtId="0" fontId="7" fillId="0" borderId="5" xfId="23" applyFont="1" applyBorder="1" applyAlignment="1" applyProtection="1">
      <alignment horizontal="right"/>
      <protection hidden="1"/>
    </xf>
    <xf numFmtId="0" fontId="86" fillId="0" borderId="0" xfId="23" applyFont="1" applyAlignment="1" applyProtection="1">
      <alignment horizontal="center" vertical="top" wrapText="1"/>
      <protection hidden="1"/>
    </xf>
    <xf numFmtId="0" fontId="7" fillId="0" borderId="0" xfId="23" applyFont="1" applyAlignment="1" applyProtection="1">
      <alignment horizontal="center"/>
      <protection hidden="1"/>
    </xf>
    <xf numFmtId="0" fontId="9" fillId="0" borderId="0" xfId="32" applyFont="1" applyAlignment="1" applyProtection="1">
      <alignment horizontal="left" vertical="center" wrapText="1"/>
      <protection hidden="1"/>
    </xf>
    <xf numFmtId="0" fontId="8" fillId="13" borderId="0" xfId="21" applyFont="1" applyFill="1" applyAlignment="1" applyProtection="1">
      <alignment horizontal="left" vertical="center" wrapText="1"/>
      <protection locked="0"/>
    </xf>
    <xf numFmtId="0" fontId="9" fillId="0" borderId="0" xfId="21" applyFont="1" applyAlignment="1" applyProtection="1">
      <alignment horizontal="left" vertical="center" wrapText="1"/>
      <protection hidden="1"/>
    </xf>
    <xf numFmtId="0" fontId="8" fillId="0" borderId="0" xfId="21" applyFont="1" applyAlignment="1" applyProtection="1">
      <alignment vertical="center"/>
      <protection hidden="1"/>
    </xf>
    <xf numFmtId="0" fontId="24" fillId="0" borderId="0" xfId="21" applyAlignment="1">
      <alignment vertical="center"/>
    </xf>
    <xf numFmtId="0" fontId="8" fillId="0" borderId="0" xfId="21" applyFont="1" applyAlignment="1" applyProtection="1">
      <alignment horizontal="left" vertical="top" wrapText="1"/>
      <protection hidden="1"/>
    </xf>
    <xf numFmtId="0" fontId="8" fillId="13" borderId="0" xfId="21" applyFont="1" applyFill="1" applyAlignment="1" applyProtection="1">
      <alignment horizontal="left" vertical="top" wrapText="1"/>
      <protection locked="0"/>
    </xf>
    <xf numFmtId="0" fontId="8" fillId="0" borderId="4" xfId="21" applyFont="1" applyBorder="1" applyAlignment="1" applyProtection="1">
      <alignment vertical="top" wrapText="1"/>
      <protection hidden="1"/>
    </xf>
    <xf numFmtId="0" fontId="8" fillId="0" borderId="4" xfId="21" applyFont="1" applyBorder="1" applyAlignment="1" applyProtection="1">
      <alignment horizontal="left" vertical="top" wrapText="1"/>
      <protection hidden="1"/>
    </xf>
    <xf numFmtId="0" fontId="91" fillId="0" borderId="0" xfId="21" applyFont="1" applyAlignment="1" applyProtection="1">
      <alignment horizontal="left" vertical="center" wrapText="1"/>
      <protection hidden="1"/>
    </xf>
    <xf numFmtId="0" fontId="98" fillId="0" borderId="0" xfId="21" applyFont="1" applyAlignment="1" applyProtection="1">
      <alignment horizontal="center" vertical="center" wrapText="1"/>
      <protection hidden="1"/>
    </xf>
    <xf numFmtId="0" fontId="91" fillId="0" borderId="0" xfId="0" applyFont="1" applyAlignment="1">
      <alignment horizontal="left" vertical="center" wrapText="1"/>
    </xf>
    <xf numFmtId="0" fontId="91" fillId="0" borderId="0" xfId="0" applyFont="1" applyAlignment="1" applyProtection="1">
      <alignment horizontal="left" vertical="center" wrapText="1"/>
      <protection hidden="1"/>
    </xf>
    <xf numFmtId="0" fontId="91" fillId="0" borderId="0" xfId="21" applyFont="1" applyAlignment="1" applyProtection="1">
      <alignment horizontal="left" vertical="top" wrapText="1"/>
      <protection hidden="1"/>
    </xf>
    <xf numFmtId="0" fontId="8" fillId="0" borderId="0" xfId="21" applyFont="1" applyAlignment="1" applyProtection="1">
      <alignment horizontal="center" vertical="center"/>
      <protection hidden="1"/>
    </xf>
    <xf numFmtId="0" fontId="8" fillId="0" borderId="0" xfId="21" applyFont="1" applyAlignment="1" applyProtection="1">
      <alignment horizontal="left" vertical="top"/>
      <protection hidden="1"/>
    </xf>
    <xf numFmtId="0" fontId="8" fillId="12" borderId="0" xfId="21" applyFont="1" applyFill="1" applyAlignment="1" applyProtection="1">
      <alignment vertical="top" wrapText="1"/>
      <protection hidden="1"/>
    </xf>
    <xf numFmtId="0" fontId="8" fillId="12" borderId="0" xfId="27" applyFont="1" applyFill="1" applyAlignment="1" applyProtection="1">
      <alignment horizontal="left" vertical="center" wrapText="1"/>
      <protection locked="0"/>
    </xf>
    <xf numFmtId="0" fontId="8" fillId="12" borderId="0" xfId="21" applyFont="1" applyFill="1" applyAlignment="1" applyProtection="1">
      <alignment horizontal="justify" vertical="center"/>
      <protection hidden="1"/>
    </xf>
    <xf numFmtId="0" fontId="8" fillId="12" borderId="0" xfId="21" applyFont="1" applyFill="1" applyAlignment="1" applyProtection="1">
      <alignment horizontal="left" vertical="center" wrapText="1"/>
      <protection hidden="1"/>
    </xf>
    <xf numFmtId="0" fontId="8" fillId="12" borderId="0" xfId="21" applyFont="1" applyFill="1" applyAlignment="1" applyProtection="1">
      <alignment horizontal="left" vertical="top" wrapText="1"/>
      <protection hidden="1"/>
    </xf>
    <xf numFmtId="0" fontId="9" fillId="0" borderId="0" xfId="21" applyFont="1" applyAlignment="1" applyProtection="1">
      <alignment horizontal="center" vertical="center" wrapText="1"/>
      <protection locked="0"/>
    </xf>
    <xf numFmtId="0" fontId="8" fillId="12" borderId="30" xfId="27" applyFont="1" applyFill="1" applyBorder="1" applyAlignment="1" applyProtection="1">
      <alignment horizontal="left" vertical="center" wrapText="1"/>
      <protection locked="0"/>
    </xf>
    <xf numFmtId="0" fontId="8" fillId="12" borderId="47" xfId="27" applyFont="1" applyFill="1" applyBorder="1" applyAlignment="1" applyProtection="1">
      <alignment horizontal="left" vertical="center" wrapText="1"/>
      <protection locked="0"/>
    </xf>
    <xf numFmtId="0" fontId="8" fillId="12" borderId="21" xfId="27" applyFont="1" applyFill="1" applyBorder="1" applyAlignment="1" applyProtection="1">
      <alignment horizontal="left" vertical="center" wrapText="1"/>
      <protection locked="0"/>
    </xf>
    <xf numFmtId="0" fontId="8" fillId="12" borderId="23" xfId="27" applyFont="1" applyFill="1" applyBorder="1" applyAlignment="1" applyProtection="1">
      <alignment horizontal="left" vertical="center" wrapText="1"/>
      <protection locked="0"/>
    </xf>
    <xf numFmtId="171" fontId="103" fillId="0" borderId="16" xfId="0" applyNumberFormat="1" applyFont="1" applyBorder="1" applyAlignment="1" applyProtection="1">
      <alignment horizontal="center" vertical="top" wrapText="1"/>
      <protection hidden="1"/>
    </xf>
    <xf numFmtId="171" fontId="8" fillId="0" borderId="0" xfId="0" applyNumberFormat="1" applyFont="1" applyAlignment="1" applyProtection="1">
      <alignment horizontal="left" vertical="top" wrapText="1"/>
      <protection hidden="1"/>
    </xf>
    <xf numFmtId="0" fontId="8" fillId="0" borderId="23" xfId="0" applyFont="1" applyBorder="1" applyAlignment="1" applyProtection="1">
      <alignment horizontal="left" vertical="center" indent="2"/>
      <protection hidden="1"/>
    </xf>
    <xf numFmtId="171" fontId="8" fillId="0" borderId="0" xfId="0" applyNumberFormat="1" applyFont="1" applyAlignment="1" applyProtection="1">
      <alignment horizontal="justify" vertical="top" wrapText="1"/>
      <protection hidden="1"/>
    </xf>
    <xf numFmtId="0" fontId="8" fillId="2" borderId="4"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protection locked="0"/>
    </xf>
    <xf numFmtId="0" fontId="8" fillId="0" borderId="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5" borderId="4" xfId="0" applyFont="1" applyFill="1" applyBorder="1" applyAlignment="1" applyProtection="1">
      <alignment horizontal="center" vertical="center" wrapText="1"/>
      <protection hidden="1"/>
    </xf>
    <xf numFmtId="0" fontId="8" fillId="0" borderId="4"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24" fillId="2" borderId="4" xfId="0" applyFont="1" applyFill="1" applyBorder="1" applyAlignment="1" applyProtection="1">
      <alignment horizontal="center" wrapText="1"/>
      <protection locked="0"/>
    </xf>
    <xf numFmtId="0" fontId="24" fillId="2" borderId="4"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center" wrapText="1"/>
      <protection hidden="1"/>
    </xf>
    <xf numFmtId="0" fontId="9" fillId="5" borderId="20" xfId="0" applyFont="1" applyFill="1" applyBorder="1" applyAlignment="1" applyProtection="1">
      <alignment horizontal="center" vertical="center" wrapText="1"/>
      <protection hidden="1"/>
    </xf>
    <xf numFmtId="0" fontId="9" fillId="5" borderId="17" xfId="0" applyFont="1" applyFill="1" applyBorder="1" applyAlignment="1" applyProtection="1">
      <alignment horizontal="center" vertical="center" wrapText="1"/>
      <protection hidden="1"/>
    </xf>
    <xf numFmtId="0" fontId="9" fillId="5" borderId="4" xfId="0" applyFont="1" applyFill="1" applyBorder="1" applyAlignment="1" applyProtection="1">
      <alignment horizontal="center" vertical="center" wrapText="1"/>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0" fontId="8" fillId="0" borderId="6" xfId="30" applyFont="1" applyBorder="1" applyAlignment="1" applyProtection="1">
      <alignment horizontal="left" vertical="top" wrapText="1" indent="3"/>
      <protection hidden="1"/>
    </xf>
    <xf numFmtId="0" fontId="8" fillId="0" borderId="6" xfId="30" applyFont="1" applyBorder="1" applyAlignment="1" applyProtection="1">
      <alignment horizontal="left" vertical="top" wrapText="1"/>
      <protection hidden="1"/>
    </xf>
    <xf numFmtId="0" fontId="8" fillId="2" borderId="27" xfId="30" applyFont="1" applyFill="1" applyBorder="1" applyAlignment="1" applyProtection="1">
      <alignment horizontal="center" vertical="center"/>
      <protection locked="0"/>
    </xf>
    <xf numFmtId="4" fontId="8" fillId="2" borderId="23" xfId="30" applyNumberFormat="1" applyFont="1" applyFill="1" applyBorder="1" applyAlignment="1" applyProtection="1">
      <alignment horizontal="justify" vertical="top" wrapText="1"/>
      <protection locked="0"/>
    </xf>
    <xf numFmtId="2" fontId="8" fillId="0" borderId="23" xfId="30" applyNumberFormat="1" applyFont="1" applyBorder="1" applyAlignment="1" applyProtection="1">
      <alignment horizontal="right" vertical="center"/>
      <protection hidden="1"/>
    </xf>
    <xf numFmtId="2" fontId="8" fillId="0" borderId="6" xfId="30" applyNumberFormat="1" applyFont="1" applyBorder="1" applyAlignment="1" applyProtection="1">
      <alignment horizontal="left" vertical="center"/>
      <protection hidden="1"/>
    </xf>
    <xf numFmtId="0" fontId="8" fillId="0" borderId="23" xfId="30" applyFont="1" applyBorder="1" applyAlignment="1" applyProtection="1">
      <alignment horizontal="left" vertical="top" wrapText="1" indent="3"/>
      <protection hidden="1"/>
    </xf>
    <xf numFmtId="0" fontId="8" fillId="0" borderId="28" xfId="30" applyFont="1" applyBorder="1" applyAlignment="1" applyProtection="1">
      <alignment horizontal="left" vertical="top" wrapText="1" indent="3"/>
      <protection hidden="1"/>
    </xf>
    <xf numFmtId="0" fontId="8" fillId="6" borderId="0" xfId="30" applyFont="1" applyFill="1" applyAlignment="1" applyProtection="1">
      <alignment horizontal="center" vertical="center"/>
      <protection hidden="1"/>
    </xf>
    <xf numFmtId="0" fontId="8" fillId="10" borderId="0" xfId="30" applyFont="1" applyFill="1" applyAlignment="1" applyProtection="1">
      <alignment horizontal="center" vertical="center"/>
      <protection hidden="1"/>
    </xf>
    <xf numFmtId="0" fontId="8" fillId="0" borderId="29" xfId="30" applyFont="1" applyBorder="1" applyAlignment="1" applyProtection="1">
      <alignment horizontal="left" vertical="center"/>
      <protection hidden="1"/>
    </xf>
    <xf numFmtId="0" fontId="8" fillId="0" borderId="3" xfId="30" applyFont="1" applyBorder="1" applyAlignment="1" applyProtection="1">
      <alignment horizontal="left" vertical="center"/>
      <protection hidden="1"/>
    </xf>
    <xf numFmtId="0" fontId="8" fillId="0" borderId="13" xfId="30" applyFont="1" applyBorder="1" applyAlignment="1" applyProtection="1">
      <alignment horizontal="left" vertical="center"/>
      <protection hidden="1"/>
    </xf>
    <xf numFmtId="0" fontId="53" fillId="0" borderId="4" xfId="30" applyFont="1" applyBorder="1" applyAlignment="1" applyProtection="1">
      <alignment horizontal="left" vertical="center" wrapText="1"/>
      <protection hidden="1"/>
    </xf>
    <xf numFmtId="0" fontId="54" fillId="0" borderId="4" xfId="30" applyFont="1" applyBorder="1" applyAlignment="1" applyProtection="1">
      <alignment horizontal="left" vertical="center" wrapText="1"/>
      <protection hidden="1"/>
    </xf>
    <xf numFmtId="0" fontId="8" fillId="7" borderId="0" xfId="30" applyFont="1" applyFill="1" applyAlignment="1" applyProtection="1">
      <alignment horizontal="center" vertical="center"/>
      <protection hidden="1"/>
    </xf>
    <xf numFmtId="0" fontId="8" fillId="0" borderId="29" xfId="30" applyFont="1" applyBorder="1" applyAlignment="1" applyProtection="1">
      <alignment horizontal="left" vertical="center" wrapText="1"/>
      <protection hidden="1"/>
    </xf>
    <xf numFmtId="0" fontId="8" fillId="0" borderId="3" xfId="30" applyFont="1" applyBorder="1" applyAlignment="1" applyProtection="1">
      <alignment horizontal="left" vertical="center" wrapText="1"/>
      <protection hidden="1"/>
    </xf>
    <xf numFmtId="0" fontId="8" fillId="0" borderId="13" xfId="30" applyFont="1" applyBorder="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8" fillId="9" borderId="0" xfId="30" applyFont="1" applyFill="1" applyAlignment="1" applyProtection="1">
      <alignment horizontal="left" vertical="center" wrapText="1"/>
      <protection hidden="1"/>
    </xf>
    <xf numFmtId="0" fontId="53" fillId="3" borderId="0" xfId="30" applyFont="1" applyFill="1" applyAlignment="1" applyProtection="1">
      <alignment horizontal="left" vertical="center"/>
      <protection hidden="1"/>
    </xf>
    <xf numFmtId="0" fontId="8" fillId="2" borderId="5" xfId="30" applyFont="1" applyFill="1" applyBorder="1" applyAlignment="1" applyProtection="1">
      <alignment horizontal="center" vertical="center"/>
      <protection locked="0"/>
    </xf>
    <xf numFmtId="4" fontId="8" fillId="2" borderId="28" xfId="30" applyNumberFormat="1" applyFont="1" applyFill="1" applyBorder="1" applyAlignment="1" applyProtection="1">
      <alignment horizontal="left" vertical="center"/>
      <protection locked="0"/>
    </xf>
    <xf numFmtId="2" fontId="8" fillId="0" borderId="23" xfId="30" applyNumberFormat="1" applyFont="1" applyBorder="1" applyAlignment="1" applyProtection="1">
      <alignment horizontal="left" vertical="center"/>
      <protection hidden="1"/>
    </xf>
    <xf numFmtId="0" fontId="53" fillId="3" borderId="0" xfId="30" applyFont="1" applyFill="1" applyAlignment="1" applyProtection="1">
      <alignment horizontal="left" vertical="center" wrapText="1"/>
      <protection hidden="1"/>
    </xf>
    <xf numFmtId="0" fontId="58" fillId="0" borderId="16" xfId="30" applyFont="1" applyBorder="1" applyAlignment="1" applyProtection="1">
      <alignment horizontal="justify" vertical="center" wrapText="1"/>
      <protection hidden="1"/>
    </xf>
    <xf numFmtId="0" fontId="58" fillId="0" borderId="27" xfId="30" applyFont="1" applyBorder="1" applyAlignment="1" applyProtection="1">
      <alignment horizontal="justify" vertical="center" wrapText="1"/>
      <protection hidden="1"/>
    </xf>
    <xf numFmtId="0" fontId="58" fillId="0" borderId="0" xfId="30" applyFont="1" applyAlignment="1" applyProtection="1">
      <alignment horizontal="justify" vertical="center" wrapText="1"/>
      <protection hidden="1"/>
    </xf>
    <xf numFmtId="0" fontId="58" fillId="0" borderId="5" xfId="30" applyFont="1" applyBorder="1" applyAlignment="1" applyProtection="1">
      <alignment horizontal="justify" vertical="center" wrapText="1"/>
      <protection hidden="1"/>
    </xf>
    <xf numFmtId="4" fontId="8" fillId="2" borderId="6" xfId="30" applyNumberFormat="1" applyFont="1" applyFill="1" applyBorder="1" applyAlignment="1" applyProtection="1">
      <alignment horizontal="left" vertical="center"/>
      <protection locked="0"/>
    </xf>
    <xf numFmtId="0" fontId="9" fillId="0" borderId="0" xfId="30" applyFont="1" applyAlignment="1" applyProtection="1">
      <alignment horizontal="justify" vertical="center" wrapText="1"/>
      <protection hidden="1"/>
    </xf>
    <xf numFmtId="0" fontId="9" fillId="0" borderId="0" xfId="30" applyFont="1" applyAlignment="1" applyProtection="1">
      <alignment horizontal="left" vertical="center"/>
      <protection hidden="1"/>
    </xf>
    <xf numFmtId="2" fontId="50" fillId="0" borderId="0" xfId="29" applyNumberFormat="1" applyFont="1" applyAlignment="1" applyProtection="1">
      <alignment horizontal="left" vertical="center"/>
      <protection hidden="1"/>
    </xf>
  </cellXfs>
  <cellStyles count="38">
    <cellStyle name="75" xfId="1" xr:uid="{FA2AD48A-5389-4352-AA15-06E0D9F4958F}"/>
    <cellStyle name="ÅëÈ­ [0]_±âÅ¸" xfId="2" xr:uid="{F2C86D35-37ED-41DF-863C-C969ADCE5607}"/>
    <cellStyle name="ÅëÈ­_±âÅ¸" xfId="3" xr:uid="{F6E9658C-B1CD-4912-99FF-872286D1E54E}"/>
    <cellStyle name="ÄÞ¸¶ [0]_±âÅ¸" xfId="4" xr:uid="{53BE0375-623E-4DEC-9A24-CC6B0EAC1228}"/>
    <cellStyle name="ÄÞ¸¶_±âÅ¸" xfId="5" xr:uid="{261CE688-5540-4DDC-AE8E-B03DD3500C23}"/>
    <cellStyle name="Ç¥ÁØ_¿¬°£´©°è¿¹»ó" xfId="6" xr:uid="{F69F2909-7D8C-4C7B-8991-28514B21E506}"/>
    <cellStyle name="Comma  - Style1" xfId="7" xr:uid="{62A7A737-56C3-4054-A779-D2E121B90F6C}"/>
    <cellStyle name="Comma  - Style2" xfId="8" xr:uid="{BC8A720C-60A5-4FBA-B6FF-5C6604ED8D75}"/>
    <cellStyle name="Comma  - Style3" xfId="9" xr:uid="{D15280C5-0D79-491A-A71A-B025E6AB5C96}"/>
    <cellStyle name="Comma  - Style4" xfId="10" xr:uid="{26747F1E-1CF0-45F8-B3E0-E16D3C30FD4A}"/>
    <cellStyle name="Comma  - Style5" xfId="11" xr:uid="{53536457-1FA5-4EE0-9919-EB6DFB5B8227}"/>
    <cellStyle name="Comma  - Style6" xfId="12" xr:uid="{C138FE77-1E04-42BC-98EA-9043C574796C}"/>
    <cellStyle name="Comma  - Style7" xfId="13" xr:uid="{BDAEB17C-E69D-4752-9B76-027D1D8E6A58}"/>
    <cellStyle name="Comma  - Style8" xfId="14" xr:uid="{218993DF-7223-4097-8C1B-341EEF05E3CF}"/>
    <cellStyle name="Formula" xfId="15" xr:uid="{8391B9AC-D460-45E4-801B-0F2550B27AD0}"/>
    <cellStyle name="Header1" xfId="16" xr:uid="{C26CFEC9-2FB1-429B-A19A-1DCE98547B7C}"/>
    <cellStyle name="Header2" xfId="17" xr:uid="{4EE58215-7A16-4A1D-86B5-26F92C4794B4}"/>
    <cellStyle name="Hypertextový odkaz" xfId="18" xr:uid="{C6766B0D-A0B3-4949-AE41-08313A1239D6}"/>
    <cellStyle name="no dec" xfId="19" xr:uid="{72162413-D3AA-4E0C-B198-BE66A4F3F646}"/>
    <cellStyle name="Normal" xfId="0" builtinId="0"/>
    <cellStyle name="Normal - Style1" xfId="20" xr:uid="{81E8A363-BED3-4C23-B528-59368B0C716D}"/>
    <cellStyle name="Normal 2" xfId="21" xr:uid="{60FE437B-24B7-404D-A5B8-1BCD31DBB78B}"/>
    <cellStyle name="Normal 2 2" xfId="22" xr:uid="{9FB69C5B-F1AE-416B-A5CC-DD5052079415}"/>
    <cellStyle name="Normal 3" xfId="23" xr:uid="{40E6553F-3F08-42B8-8CE6-6A98D8289D16}"/>
    <cellStyle name="Normal_Annexures TW 04" xfId="24" xr:uid="{61E517EF-A284-4ADC-BBF4-90EC24C5B7C2}"/>
    <cellStyle name="Normal_Attach 3(JV)" xfId="25" xr:uid="{412623C2-56C2-43C4-8D9A-0FA1A4C76127}"/>
    <cellStyle name="Normal_Attacments TW 04" xfId="26" xr:uid="{07BDFBCB-98A1-4DC9-8F25-02F298146F1E}"/>
    <cellStyle name="Normal_Attacments TW 04 2" xfId="27" xr:uid="{4F3137E1-A497-46B9-A89C-EF2AC6039BC6}"/>
    <cellStyle name="Normal_Attacments TW 04_SE-Vol-III" xfId="28" xr:uid="{C9B69FB5-ED2F-4AF1-8559-9A65C9849541}"/>
    <cellStyle name="Normal_Entertainment Form" xfId="29" xr:uid="{CD941532-861A-4716-9987-862F9EB6134F}"/>
    <cellStyle name="Normal_Price_Schedules for Insulator Package" xfId="30" xr:uid="{32EE6B6B-B8D3-4170-87E6-B3AFC6918CD0}"/>
    <cellStyle name="Normal_Price_Schedules for Insulator Package Rev-01" xfId="31" xr:uid="{8D300F81-A26D-4FEB-B64F-914856A571F4}"/>
    <cellStyle name="Normal_PRICE-SCHE Bihar-Rev-2-corrections" xfId="32" xr:uid="{240A4B6D-B102-4DD7-9AF3-35FBC29FD8D3}"/>
    <cellStyle name="Normal_Sheet1" xfId="33" xr:uid="{C70D1940-B896-4079-8E0C-D25593869CE6}"/>
    <cellStyle name="Popis" xfId="34" xr:uid="{8EB82717-F2D5-4C24-BADE-F62DEA5EDA78}"/>
    <cellStyle name="Sledovaný hypertextový odkaz" xfId="35" xr:uid="{C2475B93-3A10-41B7-B922-68D3734DCA87}"/>
    <cellStyle name="Standard_BS14" xfId="36" xr:uid="{FFEA3823-76FC-44D1-AD98-182AA3835E34}"/>
    <cellStyle name="Style 1" xfId="37" xr:uid="{F6AB8A90-F1FA-4722-A49C-8FCE76C53FD1}"/>
  </cellStyles>
  <dxfs count="32">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strike/>
      </font>
    </dxf>
    <dxf>
      <font>
        <condense val="0"/>
        <extend val="0"/>
        <color indexed="9"/>
      </font>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2" lockText="1" noThreeD="1"/>
</file>

<file path=xl/ctrlProps/ctrlProp4.xml><?xml version="1.0" encoding="utf-8"?>
<formControlPr xmlns="http://schemas.microsoft.com/office/spreadsheetml/2009/9/main" objectType="CheckBox" fmlaLink="$H$22" lockText="1" noThreeD="1"/>
</file>

<file path=xl/ctrlProps/ctrlProp5.xml><?xml version="1.0" encoding="utf-8"?>
<formControlPr xmlns="http://schemas.microsoft.com/office/spreadsheetml/2009/9/main" objectType="Radio" checked="Checked" firstButton="1" fmlaLink="$H$62"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3.xml.rels><?xml version="1.0" encoding="UTF-8" standalone="yes"?>
<Relationships xmlns="http://schemas.openxmlformats.org/package/2006/relationships"><Relationship Id="rId2" Type="http://schemas.openxmlformats.org/officeDocument/2006/relationships/hyperlink" Target="#'Attch 3(QR)'!A1"/><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8'!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3'!Print_Area"/><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5'!Print_Area"/><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9'!Print_Area"/><Relationship Id="rId1" Type="http://schemas.openxmlformats.org/officeDocument/2006/relationships/hyperlink" Target="#'Attach 17'!A1"/></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ttach 20'!Print_Area"/></Relationships>
</file>

<file path=xl/drawings/_rels/drawing26.xml.rels><?xml version="1.0" encoding="UTF-8" standalone="yes"?>
<Relationships xmlns="http://schemas.openxmlformats.org/package/2006/relationships"><Relationship Id="rId2" Type="http://schemas.openxmlformats.org/officeDocument/2006/relationships/hyperlink" Target="#'Attach 21 MII'!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2" Type="http://schemas.openxmlformats.org/officeDocument/2006/relationships/hyperlink" Target="#'Bid Form 1st Envelope'!Print_Area"/><Relationship Id="rId1" Type="http://schemas.openxmlformats.org/officeDocument/2006/relationships/hyperlink" Target="#'Bid Form 1st Envelope'!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5'!A1"/><Relationship Id="rId1" Type="http://schemas.openxmlformats.org/officeDocument/2006/relationships/hyperlink" Target="#'Bid Form 1st Envelope'!A1"/></Relationships>
</file>

<file path=xl/drawings/_rels/drawing30.xml.rels><?xml version="1.0" encoding="UTF-8" standalone="yes"?>
<Relationships xmlns="http://schemas.openxmlformats.org/package/2006/relationships"><Relationship Id="rId2" Type="http://schemas.openxmlformats.org/officeDocument/2006/relationships/hyperlink" Target="#'Bid Form 1st Envelope'!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_rels/drawing3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19050</xdr:rowOff>
    </xdr:from>
    <xdr:to>
      <xdr:col>4</xdr:col>
      <xdr:colOff>742950</xdr:colOff>
      <xdr:row>17</xdr:row>
      <xdr:rowOff>57150</xdr:rowOff>
    </xdr:to>
    <xdr:pic>
      <xdr:nvPicPr>
        <xdr:cNvPr id="125972" name="Picture 1">
          <a:extLst>
            <a:ext uri="{FF2B5EF4-FFF2-40B4-BE49-F238E27FC236}">
              <a16:creationId xmlns:a16="http://schemas.microsoft.com/office/drawing/2014/main" id="{33DD0F6A-622F-2032-F962-297F72B50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3529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CA3C949C-2D54-B761-9D69-7653BD1B4B92}"/>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127006" name="Group 3">
          <a:hlinkClick xmlns:r="http://schemas.openxmlformats.org/officeDocument/2006/relationships" r:id="rId1" tooltip="Click for Next Attachment"/>
          <a:extLst>
            <a:ext uri="{FF2B5EF4-FFF2-40B4-BE49-F238E27FC236}">
              <a16:creationId xmlns:a16="http://schemas.microsoft.com/office/drawing/2014/main" id="{B42D5FA0-B2FB-8DAC-A607-ABE2B1407B5A}"/>
            </a:ext>
          </a:extLst>
        </xdr:cNvPr>
        <xdr:cNvGrpSpPr>
          <a:grpSpLocks/>
        </xdr:cNvGrpSpPr>
      </xdr:nvGrpSpPr>
      <xdr:grpSpPr bwMode="auto">
        <a:xfrm>
          <a:off x="7439025" y="47625"/>
          <a:ext cx="1104900" cy="695325"/>
          <a:chOff x="738" y="5"/>
          <a:chExt cx="116" cy="73"/>
        </a:xfrm>
      </xdr:grpSpPr>
      <xdr:sp macro="" textlink="">
        <xdr:nvSpPr>
          <xdr:cNvPr id="127007" name="AutoShape 1">
            <a:extLst>
              <a:ext uri="{FF2B5EF4-FFF2-40B4-BE49-F238E27FC236}">
                <a16:creationId xmlns:a16="http://schemas.microsoft.com/office/drawing/2014/main" id="{C6AB81F7-FBEB-E487-07DA-DECC0D18AC5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53DAADFD-70DE-B7BC-7B73-AF2D1B80267B}"/>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28030" name="Group 1">
          <a:hlinkClick xmlns:r="http://schemas.openxmlformats.org/officeDocument/2006/relationships" r:id="rId1" tooltip="Click for Next Attachment"/>
          <a:extLst>
            <a:ext uri="{FF2B5EF4-FFF2-40B4-BE49-F238E27FC236}">
              <a16:creationId xmlns:a16="http://schemas.microsoft.com/office/drawing/2014/main" id="{349BD6DC-3152-6A97-E376-E7C9CCE8DD0B}"/>
            </a:ext>
          </a:extLst>
        </xdr:cNvPr>
        <xdr:cNvGrpSpPr>
          <a:grpSpLocks/>
        </xdr:cNvGrpSpPr>
      </xdr:nvGrpSpPr>
      <xdr:grpSpPr bwMode="auto">
        <a:xfrm>
          <a:off x="7373471" y="0"/>
          <a:ext cx="1109942" cy="851087"/>
          <a:chOff x="738" y="5"/>
          <a:chExt cx="116" cy="73"/>
        </a:xfrm>
      </xdr:grpSpPr>
      <xdr:sp macro="" textlink="">
        <xdr:nvSpPr>
          <xdr:cNvPr id="128031" name="AutoShape 2">
            <a:extLst>
              <a:ext uri="{FF2B5EF4-FFF2-40B4-BE49-F238E27FC236}">
                <a16:creationId xmlns:a16="http://schemas.microsoft.com/office/drawing/2014/main" id="{7C84E341-E4CE-C1C3-DA67-22BB84B8C3D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EDF0897F-DE64-B04D-9EF5-8F74821EA664}"/>
              </a:ext>
            </a:extLst>
          </xdr:cNvPr>
          <xdr:cNvSpPr txBox="1">
            <a:spLocks noChangeArrowheads="1"/>
          </xdr:cNvSpPr>
        </xdr:nvSpPr>
        <xdr:spPr bwMode="auto">
          <a:xfrm>
            <a:off x="754" y="20"/>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590550</xdr:colOff>
      <xdr:row>0</xdr:row>
      <xdr:rowOff>28575</xdr:rowOff>
    </xdr:from>
    <xdr:to>
      <xdr:col>13</xdr:col>
      <xdr:colOff>476250</xdr:colOff>
      <xdr:row>4</xdr:row>
      <xdr:rowOff>57150</xdr:rowOff>
    </xdr:to>
    <xdr:sp macro="" textlink="">
      <xdr:nvSpPr>
        <xdr:cNvPr id="92482" name="AutoShape 2">
          <a:hlinkClick xmlns:r="http://schemas.openxmlformats.org/officeDocument/2006/relationships" r:id="rId1"/>
          <a:extLst>
            <a:ext uri="{FF2B5EF4-FFF2-40B4-BE49-F238E27FC236}">
              <a16:creationId xmlns:a16="http://schemas.microsoft.com/office/drawing/2014/main" id="{061BEC40-9FC5-66E7-1785-CBC550B24C7D}"/>
            </a:ext>
          </a:extLst>
        </xdr:cNvPr>
        <xdr:cNvSpPr>
          <a:spLocks noChangeArrowheads="1"/>
        </xdr:cNvSpPr>
      </xdr:nvSpPr>
      <xdr:spPr bwMode="auto">
        <a:xfrm>
          <a:off x="8886825" y="28575"/>
          <a:ext cx="1104900" cy="123825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editAs="oneCell">
    <xdr:from>
      <xdr:col>12</xdr:col>
      <xdr:colOff>123825</xdr:colOff>
      <xdr:row>2</xdr:row>
      <xdr:rowOff>38100</xdr:rowOff>
    </xdr:from>
    <xdr:to>
      <xdr:col>13</xdr:col>
      <xdr:colOff>504825</xdr:colOff>
      <xdr:row>2</xdr:row>
      <xdr:rowOff>495300</xdr:rowOff>
    </xdr:to>
    <xdr:pic>
      <xdr:nvPicPr>
        <xdr:cNvPr id="92483" name="Picture 3">
          <a:hlinkClick xmlns:r="http://schemas.openxmlformats.org/officeDocument/2006/relationships" r:id="rId1"/>
          <a:extLst>
            <a:ext uri="{FF2B5EF4-FFF2-40B4-BE49-F238E27FC236}">
              <a16:creationId xmlns:a16="http://schemas.microsoft.com/office/drawing/2014/main" id="{27D70140-E016-4C6D-76B7-BB63275B8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29700" y="447675"/>
          <a:ext cx="9906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29054" name="Group 1">
          <a:hlinkClick xmlns:r="http://schemas.openxmlformats.org/officeDocument/2006/relationships" r:id="rId1" tooltip="Click for Next Attachment"/>
          <a:extLst>
            <a:ext uri="{FF2B5EF4-FFF2-40B4-BE49-F238E27FC236}">
              <a16:creationId xmlns:a16="http://schemas.microsoft.com/office/drawing/2014/main" id="{92DAED61-F952-D0C4-18B9-0EDC46E4C427}"/>
            </a:ext>
          </a:extLst>
        </xdr:cNvPr>
        <xdr:cNvGrpSpPr>
          <a:grpSpLocks/>
        </xdr:cNvGrpSpPr>
      </xdr:nvGrpSpPr>
      <xdr:grpSpPr bwMode="auto">
        <a:xfrm>
          <a:off x="8220075" y="28575"/>
          <a:ext cx="1113367" cy="699558"/>
          <a:chOff x="738" y="5"/>
          <a:chExt cx="116" cy="73"/>
        </a:xfrm>
      </xdr:grpSpPr>
      <xdr:sp macro="" textlink="">
        <xdr:nvSpPr>
          <xdr:cNvPr id="129055" name="AutoShape 2">
            <a:extLst>
              <a:ext uri="{FF2B5EF4-FFF2-40B4-BE49-F238E27FC236}">
                <a16:creationId xmlns:a16="http://schemas.microsoft.com/office/drawing/2014/main" id="{D78B3223-FAA0-5548-3170-924D8D092E6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79877591-FEE2-32B5-21DE-4D48B47C808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30078" name="Group 1">
          <a:hlinkClick xmlns:r="http://schemas.openxmlformats.org/officeDocument/2006/relationships" r:id="rId1" tooltip="Click for Next Attachment"/>
          <a:extLst>
            <a:ext uri="{FF2B5EF4-FFF2-40B4-BE49-F238E27FC236}">
              <a16:creationId xmlns:a16="http://schemas.microsoft.com/office/drawing/2014/main" id="{10F8329C-C547-4D98-D5EC-7825105BE540}"/>
            </a:ext>
          </a:extLst>
        </xdr:cNvPr>
        <xdr:cNvGrpSpPr>
          <a:grpSpLocks/>
        </xdr:cNvGrpSpPr>
      </xdr:nvGrpSpPr>
      <xdr:grpSpPr bwMode="auto">
        <a:xfrm>
          <a:off x="10684329" y="38100"/>
          <a:ext cx="1104900" cy="684439"/>
          <a:chOff x="738" y="5"/>
          <a:chExt cx="116" cy="73"/>
        </a:xfrm>
      </xdr:grpSpPr>
      <xdr:sp macro="" textlink="">
        <xdr:nvSpPr>
          <xdr:cNvPr id="130079" name="AutoShape 2">
            <a:extLst>
              <a:ext uri="{FF2B5EF4-FFF2-40B4-BE49-F238E27FC236}">
                <a16:creationId xmlns:a16="http://schemas.microsoft.com/office/drawing/2014/main" id="{66CFD20B-25F2-8089-B55D-92BE3CD95A7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8D3F2755-EB88-D961-2F62-328B8AA8A47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31102" name="Group 1">
          <a:hlinkClick xmlns:r="http://schemas.openxmlformats.org/officeDocument/2006/relationships" r:id="rId1" tooltip="Click for Next Attachment"/>
          <a:extLst>
            <a:ext uri="{FF2B5EF4-FFF2-40B4-BE49-F238E27FC236}">
              <a16:creationId xmlns:a16="http://schemas.microsoft.com/office/drawing/2014/main" id="{1B46C70B-909E-6B69-989A-CA2D2BF2C070}"/>
            </a:ext>
          </a:extLst>
        </xdr:cNvPr>
        <xdr:cNvGrpSpPr>
          <a:grpSpLocks/>
        </xdr:cNvGrpSpPr>
      </xdr:nvGrpSpPr>
      <xdr:grpSpPr bwMode="auto">
        <a:xfrm>
          <a:off x="7855884" y="57150"/>
          <a:ext cx="1095935" cy="633132"/>
          <a:chOff x="738" y="5"/>
          <a:chExt cx="116" cy="73"/>
        </a:xfrm>
      </xdr:grpSpPr>
      <xdr:sp macro="" textlink="">
        <xdr:nvSpPr>
          <xdr:cNvPr id="131103" name="AutoShape 2">
            <a:extLst>
              <a:ext uri="{FF2B5EF4-FFF2-40B4-BE49-F238E27FC236}">
                <a16:creationId xmlns:a16="http://schemas.microsoft.com/office/drawing/2014/main" id="{AC809489-3ADE-9D87-66B5-83A3AC77BCC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562E7C3B-7EEE-F1E9-C269-821968D80742}"/>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132126" name="Group 1">
          <a:hlinkClick xmlns:r="http://schemas.openxmlformats.org/officeDocument/2006/relationships" r:id="rId1" tooltip="Click for Next Attachment"/>
          <a:extLst>
            <a:ext uri="{FF2B5EF4-FFF2-40B4-BE49-F238E27FC236}">
              <a16:creationId xmlns:a16="http://schemas.microsoft.com/office/drawing/2014/main" id="{36BE2B74-F724-9260-21C9-9E7C5E70AF6E}"/>
            </a:ext>
          </a:extLst>
        </xdr:cNvPr>
        <xdr:cNvGrpSpPr>
          <a:grpSpLocks/>
        </xdr:cNvGrpSpPr>
      </xdr:nvGrpSpPr>
      <xdr:grpSpPr bwMode="auto">
        <a:xfrm>
          <a:off x="7172325" y="47625"/>
          <a:ext cx="1104900" cy="695325"/>
          <a:chOff x="738" y="5"/>
          <a:chExt cx="116" cy="73"/>
        </a:xfrm>
      </xdr:grpSpPr>
      <xdr:sp macro="" textlink="">
        <xdr:nvSpPr>
          <xdr:cNvPr id="132127" name="AutoShape 2">
            <a:extLst>
              <a:ext uri="{FF2B5EF4-FFF2-40B4-BE49-F238E27FC236}">
                <a16:creationId xmlns:a16="http://schemas.microsoft.com/office/drawing/2014/main" id="{B485D87F-6ACB-CCEA-CDB0-45AB2E62A1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65FC416D-3283-927B-B10E-FFA7512CB0CE}"/>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33160" name="Group 1">
          <a:hlinkClick xmlns:r="http://schemas.openxmlformats.org/officeDocument/2006/relationships" r:id="rId1" tooltip="Click for Next Attachment"/>
          <a:extLst>
            <a:ext uri="{FF2B5EF4-FFF2-40B4-BE49-F238E27FC236}">
              <a16:creationId xmlns:a16="http://schemas.microsoft.com/office/drawing/2014/main" id="{4A978D00-60F0-F1A4-51A0-8219250CA946}"/>
            </a:ext>
          </a:extLst>
        </xdr:cNvPr>
        <xdr:cNvGrpSpPr>
          <a:grpSpLocks/>
        </xdr:cNvGrpSpPr>
      </xdr:nvGrpSpPr>
      <xdr:grpSpPr bwMode="auto">
        <a:xfrm>
          <a:off x="7886700" y="47625"/>
          <a:ext cx="1104900" cy="838200"/>
          <a:chOff x="738" y="5"/>
          <a:chExt cx="116" cy="73"/>
        </a:xfrm>
      </xdr:grpSpPr>
      <xdr:sp macro="" textlink="">
        <xdr:nvSpPr>
          <xdr:cNvPr id="133162" name="AutoShape 2">
            <a:extLst>
              <a:ext uri="{FF2B5EF4-FFF2-40B4-BE49-F238E27FC236}">
                <a16:creationId xmlns:a16="http://schemas.microsoft.com/office/drawing/2014/main" id="{E8F7F881-9562-5970-3C58-8B7CB41F565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84192C8D-9F68-E48C-B962-F671409C472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4437A4C2-7102-258A-4CEA-ED7437A66F68}"/>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90" name="Group 1">
          <a:hlinkClick xmlns:r="http://schemas.openxmlformats.org/officeDocument/2006/relationships" r:id="rId1" tooltip="Click for Next Attachment"/>
          <a:extLst>
            <a:ext uri="{FF2B5EF4-FFF2-40B4-BE49-F238E27FC236}">
              <a16:creationId xmlns:a16="http://schemas.microsoft.com/office/drawing/2014/main" id="{79CFD588-EA0A-7668-AAC7-71C4A117FA3A}"/>
            </a:ext>
          </a:extLst>
        </xdr:cNvPr>
        <xdr:cNvGrpSpPr>
          <a:grpSpLocks/>
        </xdr:cNvGrpSpPr>
      </xdr:nvGrpSpPr>
      <xdr:grpSpPr bwMode="auto">
        <a:xfrm>
          <a:off x="7239000" y="47625"/>
          <a:ext cx="1104900" cy="838200"/>
          <a:chOff x="738" y="5"/>
          <a:chExt cx="116" cy="73"/>
        </a:xfrm>
      </xdr:grpSpPr>
      <xdr:sp macro="" textlink="">
        <xdr:nvSpPr>
          <xdr:cNvPr id="67492" name="AutoShape 2">
            <a:extLst>
              <a:ext uri="{FF2B5EF4-FFF2-40B4-BE49-F238E27FC236}">
                <a16:creationId xmlns:a16="http://schemas.microsoft.com/office/drawing/2014/main" id="{C190E0F0-08B6-51CE-17DC-2442F40CA51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8F709A83-60C8-A1EC-A18A-7D106752224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71223AE-90F2-ADB5-E774-D5262FE61C81}"/>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A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34184" name="Group 1">
          <a:hlinkClick xmlns:r="http://schemas.openxmlformats.org/officeDocument/2006/relationships" r:id="rId1" tooltip="Click for Next Attachment"/>
          <a:extLst>
            <a:ext uri="{FF2B5EF4-FFF2-40B4-BE49-F238E27FC236}">
              <a16:creationId xmlns:a16="http://schemas.microsoft.com/office/drawing/2014/main" id="{EC0396E7-B643-2A33-994A-C5E579F24FEC}"/>
            </a:ext>
          </a:extLst>
        </xdr:cNvPr>
        <xdr:cNvGrpSpPr>
          <a:grpSpLocks/>
        </xdr:cNvGrpSpPr>
      </xdr:nvGrpSpPr>
      <xdr:grpSpPr bwMode="auto">
        <a:xfrm>
          <a:off x="9258300" y="47625"/>
          <a:ext cx="1104900" cy="790575"/>
          <a:chOff x="738" y="5"/>
          <a:chExt cx="116" cy="73"/>
        </a:xfrm>
      </xdr:grpSpPr>
      <xdr:sp macro="" textlink="">
        <xdr:nvSpPr>
          <xdr:cNvPr id="134186" name="AutoShape 2">
            <a:extLst>
              <a:ext uri="{FF2B5EF4-FFF2-40B4-BE49-F238E27FC236}">
                <a16:creationId xmlns:a16="http://schemas.microsoft.com/office/drawing/2014/main" id="{6A8EDFC3-85AD-8B5D-E105-13F727179F1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727055F-6571-0542-2960-79B71C203F93}"/>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23</xdr:row>
      <xdr:rowOff>28575</xdr:rowOff>
    </xdr:from>
    <xdr:to>
      <xdr:col>4</xdr:col>
      <xdr:colOff>2247901</xdr:colOff>
      <xdr:row>24</xdr:row>
      <xdr:rowOff>0</xdr:rowOff>
    </xdr:to>
    <xdr:sp macro="" textlink="">
      <xdr:nvSpPr>
        <xdr:cNvPr id="10255" name="Text Box 15">
          <a:extLst>
            <a:ext uri="{FF2B5EF4-FFF2-40B4-BE49-F238E27FC236}">
              <a16:creationId xmlns:a16="http://schemas.microsoft.com/office/drawing/2014/main" id="{0D4F0B89-4E01-6497-A8B2-A44F87377A81}"/>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23</xdr:row>
          <xdr:rowOff>0</xdr:rowOff>
        </xdr:from>
        <xdr:to>
          <xdr:col>4</xdr:col>
          <xdr:colOff>2514600</xdr:colOff>
          <xdr:row>23</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35208" name="Group 1">
          <a:hlinkClick xmlns:r="http://schemas.openxmlformats.org/officeDocument/2006/relationships" r:id="rId1" tooltip="Click for Next Attachment"/>
          <a:extLst>
            <a:ext uri="{FF2B5EF4-FFF2-40B4-BE49-F238E27FC236}">
              <a16:creationId xmlns:a16="http://schemas.microsoft.com/office/drawing/2014/main" id="{D5D7A67B-E7FE-CA0E-CF97-F4397B30E597}"/>
            </a:ext>
          </a:extLst>
        </xdr:cNvPr>
        <xdr:cNvGrpSpPr>
          <a:grpSpLocks/>
        </xdr:cNvGrpSpPr>
      </xdr:nvGrpSpPr>
      <xdr:grpSpPr bwMode="auto">
        <a:xfrm>
          <a:off x="9324975" y="47625"/>
          <a:ext cx="1104900" cy="790575"/>
          <a:chOff x="738" y="5"/>
          <a:chExt cx="116" cy="73"/>
        </a:xfrm>
      </xdr:grpSpPr>
      <xdr:sp macro="" textlink="">
        <xdr:nvSpPr>
          <xdr:cNvPr id="135210" name="AutoShape 2">
            <a:extLst>
              <a:ext uri="{FF2B5EF4-FFF2-40B4-BE49-F238E27FC236}">
                <a16:creationId xmlns:a16="http://schemas.microsoft.com/office/drawing/2014/main" id="{AEE50D37-4370-9326-F02B-EDE95AF3DA4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34353F3-814A-D4F9-2C67-E773D3CEE9E1}"/>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23</xdr:row>
      <xdr:rowOff>28575</xdr:rowOff>
    </xdr:from>
    <xdr:to>
      <xdr:col>4</xdr:col>
      <xdr:colOff>2247901</xdr:colOff>
      <xdr:row>24</xdr:row>
      <xdr:rowOff>0</xdr:rowOff>
    </xdr:to>
    <xdr:sp macro="" textlink="">
      <xdr:nvSpPr>
        <xdr:cNvPr id="5" name="Text Box 15">
          <a:extLst>
            <a:ext uri="{FF2B5EF4-FFF2-40B4-BE49-F238E27FC236}">
              <a16:creationId xmlns:a16="http://schemas.microsoft.com/office/drawing/2014/main" id="{F33A9B6B-D0AF-0042-3B70-D613452D00DF}"/>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23</xdr:row>
          <xdr:rowOff>0</xdr:rowOff>
        </xdr:from>
        <xdr:to>
          <xdr:col>4</xdr:col>
          <xdr:colOff>2514600</xdr:colOff>
          <xdr:row>23</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36222" name="Group 1">
          <a:hlinkClick xmlns:r="http://schemas.openxmlformats.org/officeDocument/2006/relationships" r:id="rId1" tooltip="Click for Next Attachment"/>
          <a:extLst>
            <a:ext uri="{FF2B5EF4-FFF2-40B4-BE49-F238E27FC236}">
              <a16:creationId xmlns:a16="http://schemas.microsoft.com/office/drawing/2014/main" id="{06E6C68A-EB1F-E07E-5030-F5731A7848B0}"/>
            </a:ext>
          </a:extLst>
        </xdr:cNvPr>
        <xdr:cNvGrpSpPr>
          <a:grpSpLocks/>
        </xdr:cNvGrpSpPr>
      </xdr:nvGrpSpPr>
      <xdr:grpSpPr bwMode="auto">
        <a:xfrm>
          <a:off x="8068796" y="28575"/>
          <a:ext cx="1095935" cy="702049"/>
          <a:chOff x="738" y="5"/>
          <a:chExt cx="116" cy="73"/>
        </a:xfrm>
      </xdr:grpSpPr>
      <xdr:sp macro="" textlink="">
        <xdr:nvSpPr>
          <xdr:cNvPr id="136223" name="AutoShape 2">
            <a:extLst>
              <a:ext uri="{FF2B5EF4-FFF2-40B4-BE49-F238E27FC236}">
                <a16:creationId xmlns:a16="http://schemas.microsoft.com/office/drawing/2014/main" id="{BC206E47-6B05-24E2-25D4-666089C57E9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AB72E097-3D9A-F2F9-C3B1-9AB666CC446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137246" name="Group 1">
          <a:hlinkClick xmlns:r="http://schemas.openxmlformats.org/officeDocument/2006/relationships" r:id="rId1" tooltip="Click for Next Attachment"/>
          <a:extLst>
            <a:ext uri="{FF2B5EF4-FFF2-40B4-BE49-F238E27FC236}">
              <a16:creationId xmlns:a16="http://schemas.microsoft.com/office/drawing/2014/main" id="{1750EBEC-8D59-D7C4-90B8-0ABFFEECBC2E}"/>
            </a:ext>
          </a:extLst>
        </xdr:cNvPr>
        <xdr:cNvGrpSpPr>
          <a:grpSpLocks/>
        </xdr:cNvGrpSpPr>
      </xdr:nvGrpSpPr>
      <xdr:grpSpPr bwMode="auto">
        <a:xfrm>
          <a:off x="8829675" y="47625"/>
          <a:ext cx="1019175" cy="571500"/>
          <a:chOff x="738" y="5"/>
          <a:chExt cx="116" cy="73"/>
        </a:xfrm>
      </xdr:grpSpPr>
      <xdr:sp macro="" textlink="">
        <xdr:nvSpPr>
          <xdr:cNvPr id="137247" name="AutoShape 2">
            <a:extLst>
              <a:ext uri="{FF2B5EF4-FFF2-40B4-BE49-F238E27FC236}">
                <a16:creationId xmlns:a16="http://schemas.microsoft.com/office/drawing/2014/main" id="{EFB9B313-6BB1-200B-2F76-C64EB5D6C8C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37FEBBC-000E-75D5-B14E-B2649804B017}"/>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8270" name="Group 1">
          <a:hlinkClick xmlns:r="http://schemas.openxmlformats.org/officeDocument/2006/relationships" r:id="rId1" tooltip="Click for Next Attachment"/>
          <a:extLst>
            <a:ext uri="{FF2B5EF4-FFF2-40B4-BE49-F238E27FC236}">
              <a16:creationId xmlns:a16="http://schemas.microsoft.com/office/drawing/2014/main" id="{4AEA6598-0DC0-978D-7576-EBC0FA80BA35}"/>
            </a:ext>
          </a:extLst>
        </xdr:cNvPr>
        <xdr:cNvGrpSpPr>
          <a:grpSpLocks/>
        </xdr:cNvGrpSpPr>
      </xdr:nvGrpSpPr>
      <xdr:grpSpPr bwMode="auto">
        <a:xfrm>
          <a:off x="8747312" y="47625"/>
          <a:ext cx="1095935" cy="927287"/>
          <a:chOff x="738" y="5"/>
          <a:chExt cx="116" cy="73"/>
        </a:xfrm>
      </xdr:grpSpPr>
      <xdr:sp macro="" textlink="">
        <xdr:nvSpPr>
          <xdr:cNvPr id="138271" name="AutoShape 2">
            <a:extLst>
              <a:ext uri="{FF2B5EF4-FFF2-40B4-BE49-F238E27FC236}">
                <a16:creationId xmlns:a16="http://schemas.microsoft.com/office/drawing/2014/main" id="{40C3DC2D-6B83-F066-306B-164FD8B0916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A8BFCF44-5CA3-38DA-FA44-F8D51B963C4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9294" name="Group 1">
          <a:hlinkClick xmlns:r="http://schemas.openxmlformats.org/officeDocument/2006/relationships" r:id="rId1" tooltip="Click for Next Attachment"/>
          <a:extLst>
            <a:ext uri="{FF2B5EF4-FFF2-40B4-BE49-F238E27FC236}">
              <a16:creationId xmlns:a16="http://schemas.microsoft.com/office/drawing/2014/main" id="{9A4F2802-8B8C-7A31-ABC1-7D658B1E2B16}"/>
            </a:ext>
          </a:extLst>
        </xdr:cNvPr>
        <xdr:cNvGrpSpPr>
          <a:grpSpLocks/>
        </xdr:cNvGrpSpPr>
      </xdr:nvGrpSpPr>
      <xdr:grpSpPr bwMode="auto">
        <a:xfrm>
          <a:off x="8741149" y="38100"/>
          <a:ext cx="1095935" cy="702049"/>
          <a:chOff x="738" y="5"/>
          <a:chExt cx="116" cy="73"/>
        </a:xfrm>
      </xdr:grpSpPr>
      <xdr:sp macro="" textlink="">
        <xdr:nvSpPr>
          <xdr:cNvPr id="139295" name="AutoShape 2">
            <a:extLst>
              <a:ext uri="{FF2B5EF4-FFF2-40B4-BE49-F238E27FC236}">
                <a16:creationId xmlns:a16="http://schemas.microsoft.com/office/drawing/2014/main" id="{971C74F7-B675-A7EA-C245-D81D964009F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225FC678-1220-30E7-A5B6-A14085189FB6}"/>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0318" name="Group 1">
          <a:hlinkClick xmlns:r="http://schemas.openxmlformats.org/officeDocument/2006/relationships" r:id="rId1" tooltip="Click for Next Attachment"/>
          <a:extLst>
            <a:ext uri="{FF2B5EF4-FFF2-40B4-BE49-F238E27FC236}">
              <a16:creationId xmlns:a16="http://schemas.microsoft.com/office/drawing/2014/main" id="{289B854D-BD68-EB41-7180-CB2C346D8ABE}"/>
            </a:ext>
          </a:extLst>
        </xdr:cNvPr>
        <xdr:cNvGrpSpPr>
          <a:grpSpLocks/>
        </xdr:cNvGrpSpPr>
      </xdr:nvGrpSpPr>
      <xdr:grpSpPr bwMode="auto">
        <a:xfrm>
          <a:off x="7934325" y="57150"/>
          <a:ext cx="1104900" cy="733425"/>
          <a:chOff x="738" y="5"/>
          <a:chExt cx="116" cy="73"/>
        </a:xfrm>
      </xdr:grpSpPr>
      <xdr:sp macro="" textlink="">
        <xdr:nvSpPr>
          <xdr:cNvPr id="140319" name="AutoShape 2">
            <a:extLst>
              <a:ext uri="{FF2B5EF4-FFF2-40B4-BE49-F238E27FC236}">
                <a16:creationId xmlns:a16="http://schemas.microsoft.com/office/drawing/2014/main" id="{6A7983AB-2DF8-FC2A-F1CA-D7653BB70D0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3F7D784D-9A14-F54A-CCE5-E1D7465ADDA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141362" name="Group 1">
          <a:hlinkClick xmlns:r="http://schemas.openxmlformats.org/officeDocument/2006/relationships" r:id="rId1" tooltip="Click for Next Attachment"/>
          <a:extLst>
            <a:ext uri="{FF2B5EF4-FFF2-40B4-BE49-F238E27FC236}">
              <a16:creationId xmlns:a16="http://schemas.microsoft.com/office/drawing/2014/main" id="{DD7873D2-DB2E-476B-3E75-0D9813987785}"/>
            </a:ext>
          </a:extLst>
        </xdr:cNvPr>
        <xdr:cNvGrpSpPr>
          <a:grpSpLocks/>
        </xdr:cNvGrpSpPr>
      </xdr:nvGrpSpPr>
      <xdr:grpSpPr bwMode="auto">
        <a:xfrm>
          <a:off x="8553450" y="142875"/>
          <a:ext cx="1333500" cy="876300"/>
          <a:chOff x="738" y="5"/>
          <a:chExt cx="116" cy="73"/>
        </a:xfrm>
      </xdr:grpSpPr>
      <xdr:sp macro="" textlink="">
        <xdr:nvSpPr>
          <xdr:cNvPr id="141365" name="AutoShape 2">
            <a:extLst>
              <a:ext uri="{FF2B5EF4-FFF2-40B4-BE49-F238E27FC236}">
                <a16:creationId xmlns:a16="http://schemas.microsoft.com/office/drawing/2014/main" id="{ABB9FCF2-F9DE-11D5-8FC9-193AF62BA1D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DCEF0CC6-D787-9DD5-9BC7-403DF7E4284E}"/>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marL="171450" indent="-171450" algn="ctr" rtl="1">
              <a:buFont typeface="Courier New" panose="02070309020205020404" pitchFamily="49" charset="0"/>
              <a:buChar char="o"/>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2744FF7F-9C10-1903-A5A9-B14DE9B55DAD}"/>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1095376</xdr:colOff>
      <xdr:row>29</xdr:row>
      <xdr:rowOff>33075</xdr:rowOff>
    </xdr:from>
    <xdr:to>
      <xdr:col>1</xdr:col>
      <xdr:colOff>1724025</xdr:colOff>
      <xdr:row>29</xdr:row>
      <xdr:rowOff>397669</xdr:rowOff>
    </xdr:to>
    <xdr:sp macro="" textlink="">
      <xdr:nvSpPr>
        <xdr:cNvPr id="6" name="Rectangle 5">
          <a:extLst>
            <a:ext uri="{FF2B5EF4-FFF2-40B4-BE49-F238E27FC236}">
              <a16:creationId xmlns:a16="http://schemas.microsoft.com/office/drawing/2014/main" id="{36712F3D-76F4-5B32-7457-02F7AD8CC4D1}"/>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42366" name="Group 1">
          <a:hlinkClick xmlns:r="http://schemas.openxmlformats.org/officeDocument/2006/relationships" r:id="rId1" tooltip="Click for Next Attachment"/>
          <a:extLst>
            <a:ext uri="{FF2B5EF4-FFF2-40B4-BE49-F238E27FC236}">
              <a16:creationId xmlns:a16="http://schemas.microsoft.com/office/drawing/2014/main" id="{4C46FD5D-262E-EFFE-518A-A6D6181C042C}"/>
            </a:ext>
          </a:extLst>
        </xdr:cNvPr>
        <xdr:cNvGrpSpPr>
          <a:grpSpLocks/>
        </xdr:cNvGrpSpPr>
      </xdr:nvGrpSpPr>
      <xdr:grpSpPr bwMode="auto">
        <a:xfrm>
          <a:off x="9324975" y="47625"/>
          <a:ext cx="1104900" cy="695325"/>
          <a:chOff x="738" y="5"/>
          <a:chExt cx="116" cy="73"/>
        </a:xfrm>
      </xdr:grpSpPr>
      <xdr:sp macro="" textlink="">
        <xdr:nvSpPr>
          <xdr:cNvPr id="142367" name="AutoShape 2">
            <a:extLst>
              <a:ext uri="{FF2B5EF4-FFF2-40B4-BE49-F238E27FC236}">
                <a16:creationId xmlns:a16="http://schemas.microsoft.com/office/drawing/2014/main" id="{6A929541-F766-1B3F-1DC7-3DE3CEF224A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1" tooltip="Click for Next Attachment"/>
            <a:extLst>
              <a:ext uri="{FF2B5EF4-FFF2-40B4-BE49-F238E27FC236}">
                <a16:creationId xmlns:a16="http://schemas.microsoft.com/office/drawing/2014/main" id="{80675339-B7DF-A86F-D315-81901AEFD60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152400</xdr:colOff>
      <xdr:row>1</xdr:row>
      <xdr:rowOff>47625</xdr:rowOff>
    </xdr:from>
    <xdr:to>
      <xdr:col>11</xdr:col>
      <xdr:colOff>38100</xdr:colOff>
      <xdr:row>4</xdr:row>
      <xdr:rowOff>0</xdr:rowOff>
    </xdr:to>
    <xdr:grpSp>
      <xdr:nvGrpSpPr>
        <xdr:cNvPr id="116959" name="Group 1">
          <a:hlinkClick xmlns:r="http://schemas.openxmlformats.org/officeDocument/2006/relationships" r:id="rId1" tooltip="Click for Next Attachment"/>
          <a:extLst>
            <a:ext uri="{FF2B5EF4-FFF2-40B4-BE49-F238E27FC236}">
              <a16:creationId xmlns:a16="http://schemas.microsoft.com/office/drawing/2014/main" id="{89661239-2971-225E-6DFA-920423CAA70E}"/>
            </a:ext>
          </a:extLst>
        </xdr:cNvPr>
        <xdr:cNvGrpSpPr>
          <a:grpSpLocks/>
        </xdr:cNvGrpSpPr>
      </xdr:nvGrpSpPr>
      <xdr:grpSpPr bwMode="auto">
        <a:xfrm>
          <a:off x="7604312" y="249331"/>
          <a:ext cx="1095935" cy="1577228"/>
          <a:chOff x="738" y="5"/>
          <a:chExt cx="116" cy="73"/>
        </a:xfrm>
      </xdr:grpSpPr>
      <xdr:sp macro="" textlink="">
        <xdr:nvSpPr>
          <xdr:cNvPr id="116960" name="AutoShape 2">
            <a:extLst>
              <a:ext uri="{FF2B5EF4-FFF2-40B4-BE49-F238E27FC236}">
                <a16:creationId xmlns:a16="http://schemas.microsoft.com/office/drawing/2014/main" id="{1412A884-9963-1AF5-CD5C-DC457411150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80E5D9E9-1715-049B-EA64-89A1EFEDA5F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43390" name="Group 2">
          <a:hlinkClick xmlns:r="http://schemas.openxmlformats.org/officeDocument/2006/relationships" r:id="rId1" tooltip="Click for Next Attachment"/>
          <a:extLst>
            <a:ext uri="{FF2B5EF4-FFF2-40B4-BE49-F238E27FC236}">
              <a16:creationId xmlns:a16="http://schemas.microsoft.com/office/drawing/2014/main" id="{ABA420E9-DE9D-63BC-F499-9A97927409C0}"/>
            </a:ext>
          </a:extLst>
        </xdr:cNvPr>
        <xdr:cNvGrpSpPr>
          <a:grpSpLocks/>
        </xdr:cNvGrpSpPr>
      </xdr:nvGrpSpPr>
      <xdr:grpSpPr bwMode="auto">
        <a:xfrm>
          <a:off x="7981950" y="57150"/>
          <a:ext cx="1219200" cy="847725"/>
          <a:chOff x="738" y="5"/>
          <a:chExt cx="116" cy="73"/>
        </a:xfrm>
      </xdr:grpSpPr>
      <xdr:sp macro="" textlink="">
        <xdr:nvSpPr>
          <xdr:cNvPr id="143391" name="AutoShape 3">
            <a:extLst>
              <a:ext uri="{FF2B5EF4-FFF2-40B4-BE49-F238E27FC236}">
                <a16:creationId xmlns:a16="http://schemas.microsoft.com/office/drawing/2014/main" id="{1A70B83E-DF77-3BAA-7740-AE35DCA5540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4007A5A8-9E11-CC4E-264D-6FFF90574C07}"/>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64</xdr:row>
          <xdr:rowOff>19050</xdr:rowOff>
        </xdr:from>
        <xdr:to>
          <xdr:col>2</xdr:col>
          <xdr:colOff>752475</xdr:colOff>
          <xdr:row>64</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64</xdr:row>
          <xdr:rowOff>19050</xdr:rowOff>
        </xdr:from>
        <xdr:to>
          <xdr:col>3</xdr:col>
          <xdr:colOff>219075</xdr:colOff>
          <xdr:row>64</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44414" name="Group 1">
          <a:hlinkClick xmlns:r="http://schemas.openxmlformats.org/officeDocument/2006/relationships" r:id="rId1" tooltip="Click for Next Attachment"/>
          <a:extLst>
            <a:ext uri="{FF2B5EF4-FFF2-40B4-BE49-F238E27FC236}">
              <a16:creationId xmlns:a16="http://schemas.microsoft.com/office/drawing/2014/main" id="{D4BE7549-2253-594A-DE8A-7503D6261765}"/>
            </a:ext>
          </a:extLst>
        </xdr:cNvPr>
        <xdr:cNvGrpSpPr>
          <a:grpSpLocks/>
        </xdr:cNvGrpSpPr>
      </xdr:nvGrpSpPr>
      <xdr:grpSpPr bwMode="auto">
        <a:xfrm>
          <a:off x="8353425" y="38100"/>
          <a:ext cx="1113367" cy="699558"/>
          <a:chOff x="738" y="5"/>
          <a:chExt cx="116" cy="73"/>
        </a:xfrm>
      </xdr:grpSpPr>
      <xdr:sp macro="" textlink="">
        <xdr:nvSpPr>
          <xdr:cNvPr id="144415" name="AutoShape 2">
            <a:extLst>
              <a:ext uri="{FF2B5EF4-FFF2-40B4-BE49-F238E27FC236}">
                <a16:creationId xmlns:a16="http://schemas.microsoft.com/office/drawing/2014/main" id="{2B30E858-A998-3A4F-FB5C-4BE1D1E081D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475D1C5-053A-8E9C-EAEB-76974142E25B}"/>
              </a:ext>
            </a:extLst>
          </xdr:cNvPr>
          <xdr:cNvSpPr txBox="1">
            <a:spLocks noChangeArrowheads="1"/>
          </xdr:cNvSpPr>
        </xdr:nvSpPr>
        <xdr:spPr bwMode="auto">
          <a:xfrm>
            <a:off x="754"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9525</xdr:colOff>
      <xdr:row>2</xdr:row>
      <xdr:rowOff>57150</xdr:rowOff>
    </xdr:from>
    <xdr:to>
      <xdr:col>14</xdr:col>
      <xdr:colOff>504825</xdr:colOff>
      <xdr:row>5</xdr:row>
      <xdr:rowOff>104775</xdr:rowOff>
    </xdr:to>
    <xdr:sp macro="" textlink="">
      <xdr:nvSpPr>
        <xdr:cNvPr id="89401" name="AutoShape 2">
          <a:extLst>
            <a:ext uri="{FF2B5EF4-FFF2-40B4-BE49-F238E27FC236}">
              <a16:creationId xmlns:a16="http://schemas.microsoft.com/office/drawing/2014/main" id="{9C78F8AC-BAFB-361A-312E-BAA06775478B}"/>
            </a:ext>
          </a:extLst>
        </xdr:cNvPr>
        <xdr:cNvSpPr>
          <a:spLocks noChangeArrowheads="1"/>
        </xdr:cNvSpPr>
      </xdr:nvSpPr>
      <xdr:spPr bwMode="auto">
        <a:xfrm>
          <a:off x="9867900" y="438150"/>
          <a:ext cx="1104900" cy="8477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13</xdr:col>
      <xdr:colOff>180975</xdr:colOff>
      <xdr:row>2</xdr:row>
      <xdr:rowOff>314325</xdr:rowOff>
    </xdr:from>
    <xdr:to>
      <xdr:col>14</xdr:col>
      <xdr:colOff>504825</xdr:colOff>
      <xdr:row>4</xdr:row>
      <xdr:rowOff>95250</xdr:rowOff>
    </xdr:to>
    <xdr:sp macro="" textlink="">
      <xdr:nvSpPr>
        <xdr:cNvPr id="8" name="Text Box 3">
          <a:hlinkClick xmlns:r="http://schemas.openxmlformats.org/officeDocument/2006/relationships" r:id="rId1"/>
          <a:extLst>
            <a:ext uri="{FF2B5EF4-FFF2-40B4-BE49-F238E27FC236}">
              <a16:creationId xmlns:a16="http://schemas.microsoft.com/office/drawing/2014/main" id="{D035F7EC-7822-B73E-9668-986A2D2785EC}"/>
            </a:ext>
          </a:extLst>
        </xdr:cNvPr>
        <xdr:cNvSpPr txBox="1">
          <a:spLocks noChangeArrowheads="1"/>
        </xdr:cNvSpPr>
      </xdr:nvSpPr>
      <xdr:spPr bwMode="auto">
        <a:xfrm>
          <a:off x="7734300" y="695325"/>
          <a:ext cx="933450" cy="37147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161925</xdr:colOff>
      <xdr:row>1</xdr:row>
      <xdr:rowOff>38100</xdr:rowOff>
    </xdr:from>
    <xdr:to>
      <xdr:col>12</xdr:col>
      <xdr:colOff>47625</xdr:colOff>
      <xdr:row>4</xdr:row>
      <xdr:rowOff>0</xdr:rowOff>
    </xdr:to>
    <xdr:grpSp>
      <xdr:nvGrpSpPr>
        <xdr:cNvPr id="117971" name="Group 1">
          <a:hlinkClick xmlns:r="http://schemas.openxmlformats.org/officeDocument/2006/relationships" r:id="rId1" tooltip="Click for Next Attachment"/>
          <a:extLst>
            <a:ext uri="{FF2B5EF4-FFF2-40B4-BE49-F238E27FC236}">
              <a16:creationId xmlns:a16="http://schemas.microsoft.com/office/drawing/2014/main" id="{4EC97906-8B27-A22E-A1E2-68AFBBE3D342}"/>
            </a:ext>
          </a:extLst>
        </xdr:cNvPr>
        <xdr:cNvGrpSpPr>
          <a:grpSpLocks/>
        </xdr:cNvGrpSpPr>
      </xdr:nvGrpSpPr>
      <xdr:grpSpPr bwMode="auto">
        <a:xfrm>
          <a:off x="6257925" y="238125"/>
          <a:ext cx="1104900" cy="1581150"/>
          <a:chOff x="738" y="5"/>
          <a:chExt cx="116" cy="73"/>
        </a:xfrm>
      </xdr:grpSpPr>
      <xdr:sp macro="" textlink="">
        <xdr:nvSpPr>
          <xdr:cNvPr id="117972" name="AutoShape 2">
            <a:extLst>
              <a:ext uri="{FF2B5EF4-FFF2-40B4-BE49-F238E27FC236}">
                <a16:creationId xmlns:a16="http://schemas.microsoft.com/office/drawing/2014/main" id="{CD9AE135-538F-FB1A-F1B3-D2BA5D79513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A1FCC74-C2AD-4A21-E58F-834863335A85}"/>
              </a:ext>
            </a:extLst>
          </xdr:cNvPr>
          <xdr:cNvSpPr txBox="1">
            <a:spLocks noChangeArrowheads="1"/>
          </xdr:cNvSpPr>
        </xdr:nvSpPr>
        <xdr:spPr bwMode="auto">
          <a:xfrm>
            <a:off x="754"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76200</xdr:colOff>
      <xdr:row>0</xdr:row>
      <xdr:rowOff>38100</xdr:rowOff>
    </xdr:from>
    <xdr:to>
      <xdr:col>11</xdr:col>
      <xdr:colOff>571500</xdr:colOff>
      <xdr:row>2</xdr:row>
      <xdr:rowOff>485775</xdr:rowOff>
    </xdr:to>
    <xdr:sp macro="" textlink="">
      <xdr:nvSpPr>
        <xdr:cNvPr id="122963" name="AutoShape 2">
          <a:extLst>
            <a:ext uri="{FF2B5EF4-FFF2-40B4-BE49-F238E27FC236}">
              <a16:creationId xmlns:a16="http://schemas.microsoft.com/office/drawing/2014/main" id="{D1E67671-BE38-7368-2FF1-FE1E4152A8F9}"/>
            </a:ext>
          </a:extLst>
        </xdr:cNvPr>
        <xdr:cNvSpPr>
          <a:spLocks noChangeArrowheads="1"/>
        </xdr:cNvSpPr>
      </xdr:nvSpPr>
      <xdr:spPr bwMode="auto">
        <a:xfrm>
          <a:off x="9629775" y="38100"/>
          <a:ext cx="1104900" cy="8477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editAs="oneCell">
    <xdr:from>
      <xdr:col>10</xdr:col>
      <xdr:colOff>190500</xdr:colOff>
      <xdr:row>1</xdr:row>
      <xdr:rowOff>47625</xdr:rowOff>
    </xdr:from>
    <xdr:to>
      <xdr:col>11</xdr:col>
      <xdr:colOff>571500</xdr:colOff>
      <xdr:row>2</xdr:row>
      <xdr:rowOff>238125</xdr:rowOff>
    </xdr:to>
    <xdr:pic>
      <xdr:nvPicPr>
        <xdr:cNvPr id="122964" name="Picture 1">
          <a:hlinkClick xmlns:r="http://schemas.openxmlformats.org/officeDocument/2006/relationships" r:id="rId1"/>
          <a:extLst>
            <a:ext uri="{FF2B5EF4-FFF2-40B4-BE49-F238E27FC236}">
              <a16:creationId xmlns:a16="http://schemas.microsoft.com/office/drawing/2014/main" id="{615A7728-38E2-8333-7A35-D37FDE1D88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44075" y="257175"/>
          <a:ext cx="990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45438" name="Group 1">
          <a:hlinkClick xmlns:r="http://schemas.openxmlformats.org/officeDocument/2006/relationships" r:id="rId1" tooltip="Click for Next Attachment"/>
          <a:extLst>
            <a:ext uri="{FF2B5EF4-FFF2-40B4-BE49-F238E27FC236}">
              <a16:creationId xmlns:a16="http://schemas.microsoft.com/office/drawing/2014/main" id="{C7F6E236-8133-8EC2-EA83-8DEE9BC7BAFA}"/>
            </a:ext>
          </a:extLst>
        </xdr:cNvPr>
        <xdr:cNvGrpSpPr>
          <a:grpSpLocks/>
        </xdr:cNvGrpSpPr>
      </xdr:nvGrpSpPr>
      <xdr:grpSpPr bwMode="auto">
        <a:xfrm>
          <a:off x="9556296" y="57150"/>
          <a:ext cx="1110343" cy="684439"/>
          <a:chOff x="738" y="5"/>
          <a:chExt cx="116" cy="73"/>
        </a:xfrm>
      </xdr:grpSpPr>
      <xdr:sp macro="" textlink="">
        <xdr:nvSpPr>
          <xdr:cNvPr id="145439" name="AutoShape 2">
            <a:extLst>
              <a:ext uri="{FF2B5EF4-FFF2-40B4-BE49-F238E27FC236}">
                <a16:creationId xmlns:a16="http://schemas.microsoft.com/office/drawing/2014/main" id="{7B2B82B9-D116-4FE9-6BE2-B7FA1D9175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4CE4E07E-FF76-C7C1-2F65-80AA4B6A860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8</xdr:col>
      <xdr:colOff>200025</xdr:colOff>
      <xdr:row>3</xdr:row>
      <xdr:rowOff>0</xdr:rowOff>
    </xdr:to>
    <xdr:grpSp>
      <xdr:nvGrpSpPr>
        <xdr:cNvPr id="118995" name="Group 1">
          <a:hlinkClick xmlns:r="http://schemas.openxmlformats.org/officeDocument/2006/relationships" r:id="rId1" tooltip="Click for Next Attachment"/>
          <a:extLst>
            <a:ext uri="{FF2B5EF4-FFF2-40B4-BE49-F238E27FC236}">
              <a16:creationId xmlns:a16="http://schemas.microsoft.com/office/drawing/2014/main" id="{45DC515E-65A1-F6CF-0B46-85FED4F856F5}"/>
            </a:ext>
          </a:extLst>
        </xdr:cNvPr>
        <xdr:cNvGrpSpPr>
          <a:grpSpLocks/>
        </xdr:cNvGrpSpPr>
      </xdr:nvGrpSpPr>
      <xdr:grpSpPr bwMode="auto">
        <a:xfrm>
          <a:off x="10030946" y="57150"/>
          <a:ext cx="1229285" cy="973791"/>
          <a:chOff x="738" y="5"/>
          <a:chExt cx="116" cy="73"/>
        </a:xfrm>
      </xdr:grpSpPr>
      <xdr:sp macro="" textlink="">
        <xdr:nvSpPr>
          <xdr:cNvPr id="118996" name="AutoShape 2">
            <a:extLst>
              <a:ext uri="{FF2B5EF4-FFF2-40B4-BE49-F238E27FC236}">
                <a16:creationId xmlns:a16="http://schemas.microsoft.com/office/drawing/2014/main" id="{08715A38-740F-5656-6AEE-1A4E29EFAC2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9CC6186-E649-75FE-65A5-1A20EBC44825}"/>
              </a:ext>
            </a:extLst>
          </xdr:cNvPr>
          <xdr:cNvSpPr txBox="1">
            <a:spLocks noChangeArrowheads="1"/>
          </xdr:cNvSpPr>
        </xdr:nvSpPr>
        <xdr:spPr bwMode="auto">
          <a:xfrm>
            <a:off x="754" y="18"/>
            <a:ext cx="88" cy="52"/>
          </a:xfrm>
          <a:prstGeom prst="rect">
            <a:avLst/>
          </a:prstGeom>
          <a:noFill/>
          <a:ln w="9525">
            <a:noFill/>
            <a:miter lim="800000"/>
            <a:headEnd/>
            <a:tailEnd/>
          </a:ln>
        </xdr:spPr>
        <xdr:txBody>
          <a:bodyPr vertOverflow="clip" wrap="square" lIns="27432" tIns="27432" rIns="27432" bIns="27432" anchor="ctr" upright="1"/>
          <a:lstStyle/>
          <a:p>
            <a:pPr rtl="1"/>
            <a:r>
              <a:rPr lang="en-US" sz="1100" b="0" i="0">
                <a:effectLst/>
                <a:latin typeface="+mn-lt"/>
                <a:ea typeface="+mn-ea"/>
                <a:cs typeface="+mn-cs"/>
              </a:rPr>
              <a:t>Click for Next Attachment</a:t>
            </a:r>
            <a:endParaRPr lang="en-US" sz="1000">
              <a:effectLst/>
            </a:endParaRP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8</xdr:col>
      <xdr:colOff>200025</xdr:colOff>
      <xdr:row>3</xdr:row>
      <xdr:rowOff>0</xdr:rowOff>
    </xdr:to>
    <xdr:grpSp>
      <xdr:nvGrpSpPr>
        <xdr:cNvPr id="120019" name="Group 1">
          <a:hlinkClick xmlns:r="http://schemas.openxmlformats.org/officeDocument/2006/relationships" r:id="rId1" tooltip="Click for Next Attachment"/>
          <a:extLst>
            <a:ext uri="{FF2B5EF4-FFF2-40B4-BE49-F238E27FC236}">
              <a16:creationId xmlns:a16="http://schemas.microsoft.com/office/drawing/2014/main" id="{5F839691-F4C3-37B3-39E4-F98AB17E421F}"/>
            </a:ext>
          </a:extLst>
        </xdr:cNvPr>
        <xdr:cNvGrpSpPr>
          <a:grpSpLocks/>
        </xdr:cNvGrpSpPr>
      </xdr:nvGrpSpPr>
      <xdr:grpSpPr bwMode="auto">
        <a:xfrm>
          <a:off x="8226799" y="57150"/>
          <a:ext cx="1229285" cy="973791"/>
          <a:chOff x="738" y="5"/>
          <a:chExt cx="116" cy="73"/>
        </a:xfrm>
      </xdr:grpSpPr>
      <xdr:sp macro="" textlink="">
        <xdr:nvSpPr>
          <xdr:cNvPr id="120020" name="AutoShape 2">
            <a:extLst>
              <a:ext uri="{FF2B5EF4-FFF2-40B4-BE49-F238E27FC236}">
                <a16:creationId xmlns:a16="http://schemas.microsoft.com/office/drawing/2014/main" id="{72563244-6F58-6B52-8B0A-5EDEBA4C4248}"/>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82F89A-E31D-4B81-694D-764DDA9555CD}"/>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9</xdr:col>
      <xdr:colOff>200025</xdr:colOff>
      <xdr:row>3</xdr:row>
      <xdr:rowOff>333375</xdr:rowOff>
    </xdr:to>
    <xdr:grpSp>
      <xdr:nvGrpSpPr>
        <xdr:cNvPr id="124959" name="Group 1">
          <a:hlinkClick xmlns:r="http://schemas.openxmlformats.org/officeDocument/2006/relationships" r:id="rId1" tooltip="Click for Next Attachment"/>
          <a:extLst>
            <a:ext uri="{FF2B5EF4-FFF2-40B4-BE49-F238E27FC236}">
              <a16:creationId xmlns:a16="http://schemas.microsoft.com/office/drawing/2014/main" id="{940062B2-CE87-443A-0CB7-0669D0734E5C}"/>
            </a:ext>
          </a:extLst>
        </xdr:cNvPr>
        <xdr:cNvGrpSpPr>
          <a:grpSpLocks/>
        </xdr:cNvGrpSpPr>
      </xdr:nvGrpSpPr>
      <xdr:grpSpPr bwMode="auto">
        <a:xfrm>
          <a:off x="8601075" y="57150"/>
          <a:ext cx="1238250" cy="1162050"/>
          <a:chOff x="738" y="5"/>
          <a:chExt cx="116" cy="73"/>
        </a:xfrm>
      </xdr:grpSpPr>
      <xdr:sp macro="" textlink="">
        <xdr:nvSpPr>
          <xdr:cNvPr id="124960" name="AutoShape 2">
            <a:extLst>
              <a:ext uri="{FF2B5EF4-FFF2-40B4-BE49-F238E27FC236}">
                <a16:creationId xmlns:a16="http://schemas.microsoft.com/office/drawing/2014/main" id="{BEF6D2E1-C157-7163-B75B-A9C3299D612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F6BB4934-1FF4-860D-B9DB-AA5B35078C16}"/>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a:p>
            <a:pPr algn="ctr" rtl="1">
              <a:defRPr sz="1000"/>
            </a:pPr>
            <a:endParaRPr lang="en-US" sz="1000" b="0" i="0" strike="noStrike">
              <a:solidFill>
                <a:srgbClr val="000000"/>
              </a:solidFill>
              <a:latin typeface="Book Antiqua"/>
            </a:endParaRP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9</xdr:col>
      <xdr:colOff>200025</xdr:colOff>
      <xdr:row>3</xdr:row>
      <xdr:rowOff>333375</xdr:rowOff>
    </xdr:to>
    <xdr:grpSp>
      <xdr:nvGrpSpPr>
        <xdr:cNvPr id="123965" name="Group 1">
          <a:hlinkClick xmlns:r="http://schemas.openxmlformats.org/officeDocument/2006/relationships" r:id="rId1" tooltip="Click for Next Attachment"/>
          <a:extLst>
            <a:ext uri="{FF2B5EF4-FFF2-40B4-BE49-F238E27FC236}">
              <a16:creationId xmlns:a16="http://schemas.microsoft.com/office/drawing/2014/main" id="{27DA977E-0491-3766-AB6A-571F7E5B3A4F}"/>
            </a:ext>
          </a:extLst>
        </xdr:cNvPr>
        <xdr:cNvGrpSpPr>
          <a:grpSpLocks/>
        </xdr:cNvGrpSpPr>
      </xdr:nvGrpSpPr>
      <xdr:grpSpPr bwMode="auto">
        <a:xfrm>
          <a:off x="8601075" y="57150"/>
          <a:ext cx="1238250" cy="1162050"/>
          <a:chOff x="738" y="5"/>
          <a:chExt cx="116" cy="73"/>
        </a:xfrm>
      </xdr:grpSpPr>
      <xdr:sp macro="" textlink="">
        <xdr:nvSpPr>
          <xdr:cNvPr id="123966" name="AutoShape 2">
            <a:extLst>
              <a:ext uri="{FF2B5EF4-FFF2-40B4-BE49-F238E27FC236}">
                <a16:creationId xmlns:a16="http://schemas.microsoft.com/office/drawing/2014/main" id="{77A03EED-7F77-9D12-04F9-945A703E6C7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5F67E5D-3C2C-7F58-4855-2B5EA0160BCD}"/>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46523" name="Group 14">
          <a:hlinkClick xmlns:r="http://schemas.openxmlformats.org/officeDocument/2006/relationships" r:id="rId1" tooltip="Back to Cover"/>
          <a:extLst>
            <a:ext uri="{FF2B5EF4-FFF2-40B4-BE49-F238E27FC236}">
              <a16:creationId xmlns:a16="http://schemas.microsoft.com/office/drawing/2014/main" id="{F29A5E36-CC06-B40F-5AAF-CC684C3F6E20}"/>
            </a:ext>
          </a:extLst>
        </xdr:cNvPr>
        <xdr:cNvGrpSpPr>
          <a:grpSpLocks/>
        </xdr:cNvGrpSpPr>
      </xdr:nvGrpSpPr>
      <xdr:grpSpPr bwMode="auto">
        <a:xfrm>
          <a:off x="8252012" y="57150"/>
          <a:ext cx="1192866" cy="700928"/>
          <a:chOff x="711" y="6"/>
          <a:chExt cx="125" cy="73"/>
        </a:xfrm>
      </xdr:grpSpPr>
      <xdr:sp macro="" textlink="">
        <xdr:nvSpPr>
          <xdr:cNvPr id="146530" name="AutoShape 8">
            <a:extLst>
              <a:ext uri="{FF2B5EF4-FFF2-40B4-BE49-F238E27FC236}">
                <a16:creationId xmlns:a16="http://schemas.microsoft.com/office/drawing/2014/main" id="{2A6D52F8-3ABB-EA3B-F29E-90C344132F03}"/>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13C793C9-76A1-26F2-B3A9-4D63F0F92E5B}"/>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726702</xdr:colOff>
      <xdr:row>20</xdr:row>
      <xdr:rowOff>99413</xdr:rowOff>
    </xdr:from>
    <xdr:to>
      <xdr:col>8</xdr:col>
      <xdr:colOff>778328</xdr:colOff>
      <xdr:row>20</xdr:row>
      <xdr:rowOff>299438</xdr:rowOff>
    </xdr:to>
    <xdr:sp macro="" textlink="">
      <xdr:nvSpPr>
        <xdr:cNvPr id="5" name="TextBox 4">
          <a:extLst>
            <a:ext uri="{FF2B5EF4-FFF2-40B4-BE49-F238E27FC236}">
              <a16:creationId xmlns:a16="http://schemas.microsoft.com/office/drawing/2014/main" id="{093DA596-F01F-9A4C-365C-6340C288AEC5}"/>
            </a:ext>
          </a:extLst>
        </xdr:cNvPr>
        <xdr:cNvSpPr txBox="1"/>
      </xdr:nvSpPr>
      <xdr:spPr>
        <a:xfrm>
          <a:off x="9590555" y="7562531"/>
          <a:ext cx="80242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788815</xdr:colOff>
      <xdr:row>20</xdr:row>
      <xdr:rowOff>26014</xdr:rowOff>
    </xdr:from>
    <xdr:to>
      <xdr:col>10</xdr:col>
      <xdr:colOff>2722</xdr:colOff>
      <xdr:row>20</xdr:row>
      <xdr:rowOff>473689</xdr:rowOff>
    </xdr:to>
    <xdr:sp macro="" textlink="">
      <xdr:nvSpPr>
        <xdr:cNvPr id="41818" name="TextBox 5">
          <a:extLst>
            <a:ext uri="{FF2B5EF4-FFF2-40B4-BE49-F238E27FC236}">
              <a16:creationId xmlns:a16="http://schemas.microsoft.com/office/drawing/2014/main" id="{8CD92C45-6E8A-BD3A-FE66-F0D078B98F68}"/>
            </a:ext>
          </a:extLst>
        </xdr:cNvPr>
        <xdr:cNvSpPr txBox="1">
          <a:spLocks noChangeArrowheads="1"/>
        </xdr:cNvSpPr>
      </xdr:nvSpPr>
      <xdr:spPr bwMode="auto">
        <a:xfrm>
          <a:off x="10403462" y="7489132"/>
          <a:ext cx="805142"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in Days</a:t>
          </a:r>
        </a:p>
      </xdr:txBody>
    </xdr:sp>
    <xdr:clientData/>
  </xdr:twoCellAnchor>
  <xdr:twoCellAnchor editAs="absolute">
    <xdr:from>
      <xdr:col>5</xdr:col>
      <xdr:colOff>1941099</xdr:colOff>
      <xdr:row>20</xdr:row>
      <xdr:rowOff>48426</xdr:rowOff>
    </xdr:from>
    <xdr:to>
      <xdr:col>7</xdr:col>
      <xdr:colOff>2082</xdr:colOff>
      <xdr:row>20</xdr:row>
      <xdr:rowOff>257976</xdr:rowOff>
    </xdr:to>
    <xdr:sp macro="" textlink="">
      <xdr:nvSpPr>
        <xdr:cNvPr id="7" name="TextBox 6">
          <a:extLst>
            <a:ext uri="{FF2B5EF4-FFF2-40B4-BE49-F238E27FC236}">
              <a16:creationId xmlns:a16="http://schemas.microsoft.com/office/drawing/2014/main" id="{82BB68F5-E1B0-A429-B8BB-0657D21B1D77}"/>
            </a:ext>
          </a:extLst>
        </xdr:cNvPr>
        <xdr:cNvSpPr txBox="1"/>
      </xdr:nvSpPr>
      <xdr:spPr>
        <a:xfrm>
          <a:off x="7958658" y="7511544"/>
          <a:ext cx="907277"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825952</xdr:colOff>
      <xdr:row>20</xdr:row>
      <xdr:rowOff>85085</xdr:rowOff>
    </xdr:from>
    <xdr:to>
      <xdr:col>8</xdr:col>
      <xdr:colOff>39460</xdr:colOff>
      <xdr:row>20</xdr:row>
      <xdr:rowOff>285110</xdr:rowOff>
    </xdr:to>
    <xdr:sp macro="" textlink="">
      <xdr:nvSpPr>
        <xdr:cNvPr id="8" name="TextBox 7">
          <a:extLst>
            <a:ext uri="{FF2B5EF4-FFF2-40B4-BE49-F238E27FC236}">
              <a16:creationId xmlns:a16="http://schemas.microsoft.com/office/drawing/2014/main" id="{E3225587-B0FF-C5ED-A9D0-E702FB64F949}"/>
            </a:ext>
          </a:extLst>
        </xdr:cNvPr>
        <xdr:cNvSpPr txBox="1"/>
      </xdr:nvSpPr>
      <xdr:spPr>
        <a:xfrm>
          <a:off x="8849364" y="7548203"/>
          <a:ext cx="804743"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727263</xdr:colOff>
      <xdr:row>39</xdr:row>
      <xdr:rowOff>388123</xdr:rowOff>
    </xdr:from>
    <xdr:to>
      <xdr:col>9</xdr:col>
      <xdr:colOff>89087</xdr:colOff>
      <xdr:row>41</xdr:row>
      <xdr:rowOff>221156</xdr:rowOff>
    </xdr:to>
    <xdr:sp macro="" textlink="">
      <xdr:nvSpPr>
        <xdr:cNvPr id="9" name="TextBox 8">
          <a:extLst>
            <a:ext uri="{FF2B5EF4-FFF2-40B4-BE49-F238E27FC236}">
              <a16:creationId xmlns:a16="http://schemas.microsoft.com/office/drawing/2014/main" id="{2E6C8C0C-9D00-A461-2BCE-2FAFBC004FE7}"/>
            </a:ext>
          </a:extLst>
        </xdr:cNvPr>
        <xdr:cNvSpPr txBox="1"/>
      </xdr:nvSpPr>
      <xdr:spPr>
        <a:xfrm>
          <a:off x="9591116" y="21074182"/>
          <a:ext cx="908236" cy="662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baseline="0"/>
            <a:t>MSE Bidder (Select from drop-down menu)</a:t>
          </a:r>
        </a:p>
      </xdr:txBody>
    </xdr:sp>
    <xdr:clientData/>
  </xdr:twoCellAnchor>
  <xdr:twoCellAnchor editAs="absolute">
    <xdr:from>
      <xdr:col>8</xdr:col>
      <xdr:colOff>718857</xdr:colOff>
      <xdr:row>39</xdr:row>
      <xdr:rowOff>89008</xdr:rowOff>
    </xdr:from>
    <xdr:to>
      <xdr:col>10</xdr:col>
      <xdr:colOff>61632</xdr:colOff>
      <xdr:row>41</xdr:row>
      <xdr:rowOff>331615</xdr:rowOff>
    </xdr:to>
    <xdr:sp macro="" textlink="">
      <xdr:nvSpPr>
        <xdr:cNvPr id="10" name="TextBox 9">
          <a:extLst>
            <a:ext uri="{FF2B5EF4-FFF2-40B4-BE49-F238E27FC236}">
              <a16:creationId xmlns:a16="http://schemas.microsoft.com/office/drawing/2014/main" id="{5BC99FFB-B14F-6794-8419-362F921C5606}"/>
            </a:ext>
          </a:extLst>
        </xdr:cNvPr>
        <xdr:cNvSpPr txBox="1"/>
      </xdr:nvSpPr>
      <xdr:spPr>
        <a:xfrm>
          <a:off x="10333504" y="20775067"/>
          <a:ext cx="934010" cy="1071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000"/>
            </a:lnSpc>
          </a:pPr>
          <a:endParaRPr lang="en-IN" sz="1100" u="sng"/>
        </a:p>
        <a:p>
          <a:pPr algn="ctr">
            <a:lnSpc>
              <a:spcPts val="1000"/>
            </a:lnSpc>
          </a:pPr>
          <a:r>
            <a:rPr lang="en-IN" sz="1100" u="sng"/>
            <a:t>Registered with designated authority</a:t>
          </a:r>
        </a:p>
        <a:p>
          <a:pPr algn="ctr">
            <a:lnSpc>
              <a:spcPts val="1000"/>
            </a:lnSpc>
          </a:pPr>
          <a:r>
            <a:rPr lang="en-IN" sz="1100" u="sng"/>
            <a:t> (Type name)</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147516" name="EtsImage" descr="ImageShow">
          <a:extLst>
            <a:ext uri="{FF2B5EF4-FFF2-40B4-BE49-F238E27FC236}">
              <a16:creationId xmlns:a16="http://schemas.microsoft.com/office/drawing/2014/main" id="{9182AB12-845E-015C-52FF-E001647DE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147517" name="EtsLicenseeLogo" descr="ImageShow">
          <a:extLst>
            <a:ext uri="{FF2B5EF4-FFF2-40B4-BE49-F238E27FC236}">
              <a16:creationId xmlns:a16="http://schemas.microsoft.com/office/drawing/2014/main" id="{1C37667E-BCA4-7934-31B6-C92A01BE6C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147518" name="Group 3">
          <a:hlinkClick xmlns:r="http://schemas.openxmlformats.org/officeDocument/2006/relationships" r:id="rId3" tooltip="Back to Cover Page"/>
          <a:extLst>
            <a:ext uri="{FF2B5EF4-FFF2-40B4-BE49-F238E27FC236}">
              <a16:creationId xmlns:a16="http://schemas.microsoft.com/office/drawing/2014/main" id="{3EC83B06-9231-5834-22BA-01957E456506}"/>
            </a:ext>
          </a:extLst>
        </xdr:cNvPr>
        <xdr:cNvGrpSpPr>
          <a:grpSpLocks/>
        </xdr:cNvGrpSpPr>
      </xdr:nvGrpSpPr>
      <xdr:grpSpPr bwMode="auto">
        <a:xfrm>
          <a:off x="8048625" y="57150"/>
          <a:ext cx="1104900" cy="695325"/>
          <a:chOff x="762" y="5"/>
          <a:chExt cx="116" cy="73"/>
        </a:xfrm>
      </xdr:grpSpPr>
      <xdr:sp macro="" textlink="">
        <xdr:nvSpPr>
          <xdr:cNvPr id="147520" name="AutoShape 4">
            <a:extLst>
              <a:ext uri="{FF2B5EF4-FFF2-40B4-BE49-F238E27FC236}">
                <a16:creationId xmlns:a16="http://schemas.microsoft.com/office/drawing/2014/main" id="{348704E5-68E8-46B2-2BBA-C0026D146D03}"/>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FB4B22DD-2BA4-A602-342D-CE0352850BCD}"/>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46A4F987-D8E5-9A88-30AB-593145D0FE7D}"/>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20-%20Tendering/I-1450%20EPS-90%20Reapiring%20of%20existing%20bituminous%20Road%20at%20Durgapur%20SS/Bid%20Docs/Volume-III/1-First%20Envelope%20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Tendering/I-2535%20Supply%20and%20retrofitting%20of%20LBB%20relays%20in%20ER-II/Bid%20Docs/Vol.%20III/8-Attachment%20and%20Bid%20Forms%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INDENTS/Uploaded/I-4698%20Deployemnt%20of%20proclaim%20machine%20and%20JCB%20in%20Birpara%20TLM/Bid%20Documents/Vol-I/5%20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7A"/>
      <sheetName val="Attach 8"/>
      <sheetName val="Attach 9 "/>
      <sheetName val="Attach 10"/>
      <sheetName val="Attach 11"/>
      <sheetName val="Attach 11-IP"/>
      <sheetName val="Attach 12"/>
      <sheetName val="Attach 13"/>
      <sheetName val="N to W"/>
      <sheetName val="Bid Form 1st Envelope "/>
      <sheetName val="Sheet1"/>
    </sheetNames>
    <sheetDataSet>
      <sheetData sheetId="0"/>
      <sheetData sheetId="1"/>
      <sheetData sheetId="2">
        <row r="6">
          <cell r="D6" t="str">
            <v>JV (Joint Venture)</v>
          </cell>
        </row>
      </sheetData>
      <sheetData sheetId="3">
        <row r="7">
          <cell r="A7" t="str">
            <v>Bidder’s Name and Address (Bidder) :</v>
          </cell>
          <cell r="E7" t="str">
            <v>To :</v>
          </cell>
        </row>
        <row r="9">
          <cell r="B9" t="str">
            <v/>
          </cell>
          <cell r="E9" t="str">
            <v>Power Grid Corporation of India Ltd.</v>
          </cell>
        </row>
        <row r="10">
          <cell r="B10" t="str">
            <v/>
          </cell>
          <cell r="E10" t="str">
            <v>Eastern Region – II Head Quarters,</v>
          </cell>
        </row>
        <row r="11">
          <cell r="B11" t="str">
            <v/>
          </cell>
          <cell r="E11" t="str">
            <v>CF-17,Action Area-1C</v>
          </cell>
        </row>
        <row r="12">
          <cell r="B12" t="str">
            <v/>
          </cell>
          <cell r="E12" t="str">
            <v>New Town, Kolkata  700156</v>
          </cell>
        </row>
        <row r="17">
          <cell r="B17" t="str">
            <v/>
          </cell>
          <cell r="E17"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ch 3(QR)"/>
      <sheetName val="Attach 3 (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IP"/>
      <sheetName val="Attach 14 IP"/>
      <sheetName val="Attach 15"/>
      <sheetName val="Attach 16"/>
      <sheetName val="Attach 17"/>
      <sheetName val="Attach 18"/>
      <sheetName val="Attach 19"/>
      <sheetName val="Attach 20"/>
      <sheetName val="Attach 21 MII"/>
      <sheetName val="Attach 22"/>
      <sheetName val="Bid Form 1st Envelope"/>
      <sheetName val="e-Form"/>
      <sheetName val="N to W"/>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ch 3(QR)"/>
      <sheetName val="Attach 3 (QR)"/>
      <sheetName val="Attach 3"/>
      <sheetName val="Attach 3 (A)"/>
      <sheetName val="Attach 4 (B)"/>
      <sheetName val="Attach 5 sub"/>
      <sheetName val="Attach 5A"/>
      <sheetName val="Attach 4(C)"/>
      <sheetName val="Attach 4 (T)"/>
      <sheetName val="Attach 7 alternate"/>
      <sheetName val="Attach 5"/>
      <sheetName val="Attach 6"/>
      <sheetName val="Attach 7"/>
      <sheetName val="Attach 8"/>
      <sheetName val="Attach 12 price"/>
      <sheetName val="Attach 9"/>
      <sheetName val="Attach 14"/>
      <sheetName val="Attach 14-IP"/>
      <sheetName val="Attach 10"/>
      <sheetName val="Attach 11"/>
      <sheetName val="Attach 18-SP"/>
      <sheetName val="Attach 18 "/>
      <sheetName val="Attach 21"/>
      <sheetName val="Attach 13"/>
      <sheetName val="Attach 12"/>
      <sheetName val="Attach  14"/>
      <sheetName val="Attach  18"/>
      <sheetName val="Attach21"/>
      <sheetName val="Attach 22"/>
      <sheetName val="Attach 31"/>
      <sheetName val="Bid Form 1st Envelope"/>
      <sheetName val="e-Form"/>
      <sheetName val="N to W"/>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drawing" Target="../drawings/drawing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drawing" Target="../drawings/drawing5.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1.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3.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vmlDrawing" Target="../drawings/vmlDrawing5.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drawing" Target="../drawings/drawing21.xml"/><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ctrlProp" Target="../ctrlProps/ctrlProp6.xml"/><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3.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drawing" Target="../drawings/drawing22.xml"/><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6.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4.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drawing" Target="../drawings/drawing31.xml"/><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drawing" Target="../drawings/drawing32.xml"/><Relationship Id="rId5" Type="http://schemas.openxmlformats.org/officeDocument/2006/relationships/printerSettings" Target="../printerSettings/printerSettings240.bin"/><Relationship Id="rId10" Type="http://schemas.openxmlformats.org/officeDocument/2006/relationships/printerSettings" Target="../printerSettings/printerSettings245.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57747-B539-4E1C-867C-8ADC1D02C6F5}">
  <sheetPr codeName="Sheet2"/>
  <dimension ref="A1:H7"/>
  <sheetViews>
    <sheetView showRuler="0" workbookViewId="0">
      <selection activeCell="C16" sqref="C16"/>
    </sheetView>
  </sheetViews>
  <sheetFormatPr defaultRowHeight="15.75"/>
  <cols>
    <col min="1" max="1" width="27.5703125" style="71" customWidth="1"/>
    <col min="2" max="2" width="14.85546875" style="71" customWidth="1"/>
    <col min="3" max="3" width="13.140625" style="71" customWidth="1"/>
    <col min="4" max="7" width="9.140625" style="71"/>
    <col min="8" max="8" width="11.42578125" style="71" customWidth="1"/>
    <col min="9" max="16384" width="9.140625" style="29"/>
  </cols>
  <sheetData>
    <row r="1" spans="1:8" ht="57" customHeight="1">
      <c r="A1" s="156" t="s">
        <v>487</v>
      </c>
      <c r="B1" s="595" t="s">
        <v>942</v>
      </c>
      <c r="C1" s="596"/>
      <c r="D1" s="596"/>
      <c r="E1" s="596"/>
      <c r="F1" s="596"/>
      <c r="G1" s="596"/>
      <c r="H1" s="596"/>
    </row>
    <row r="2" spans="1:8" ht="30.75" customHeight="1">
      <c r="A2" s="156" t="s">
        <v>327</v>
      </c>
      <c r="B2" s="377"/>
    </row>
    <row r="3" spans="1:8" ht="52.5" customHeight="1">
      <c r="A3" s="156" t="s">
        <v>486</v>
      </c>
      <c r="B3" s="597" t="s">
        <v>943</v>
      </c>
      <c r="C3" s="598"/>
      <c r="D3" s="598"/>
      <c r="E3" s="598"/>
      <c r="F3" s="598"/>
      <c r="G3" s="598"/>
      <c r="H3" s="598"/>
    </row>
    <row r="4" spans="1:8">
      <c r="B4" s="599"/>
      <c r="C4" s="599"/>
    </row>
    <row r="5" spans="1:8" ht="16.5">
      <c r="A5" s="156" t="s">
        <v>274</v>
      </c>
      <c r="B5" s="274">
        <v>4</v>
      </c>
      <c r="C5" s="594" t="s">
        <v>941</v>
      </c>
    </row>
    <row r="7" spans="1:8" ht="16.5">
      <c r="A7" s="260"/>
    </row>
  </sheetData>
  <customSheetViews>
    <customSheetView guid="{827228A5-964E-465A-A946-EF2238A19E11}" state="hidden" showRuler="0">
      <selection activeCell="B2" sqref="B2"/>
      <pageMargins left="0.5" right="0.5" top="1" bottom="1" header="0.5" footer="0.5"/>
      <pageSetup orientation="portrait" r:id="rId1"/>
      <headerFooter alignWithMargins="0"/>
    </customSheetView>
    <customSheetView guid="{C75B92C6-DDA6-4B48-9868-112DE431C284}" showPageBreaks="1" state="hidden" showRuler="0">
      <selection activeCell="F4" sqref="F4"/>
      <pageMargins left="0.5" right="0.5" top="1" bottom="1" header="0.5" footer="0.5"/>
      <pageSetup orientation="portrait" r:id="rId2"/>
      <headerFooter alignWithMargins="0"/>
    </customSheetView>
    <customSheetView guid="{6A6F11F6-4979-4331-B451-38654332CB39}" state="hidden" showRuler="0">
      <selection activeCell="B1" sqref="B1:H1"/>
      <pageMargins left="0.5" right="0.5" top="1" bottom="1" header="0.5" footer="0.5"/>
      <pageSetup orientation="portrait" r:id="rId3"/>
      <headerFooter alignWithMargins="0"/>
    </customSheetView>
    <customSheetView guid="{237D8718-39ED-4FFE-B3B2-D1192F8D2E87}" showRuler="0">
      <selection activeCell="B13" sqref="B13"/>
      <pageMargins left="0.75" right="0.75" top="1" bottom="1" header="0.5" footer="0.5"/>
      <pageSetup orientation="portrait" r:id="rId4"/>
      <headerFooter alignWithMargins="0"/>
    </customSheetView>
    <customSheetView guid="{CD4CA1A8-824A-452F-BDBA-32A47C1B3013}" state="hidden" showRuler="0">
      <selection activeCell="J2" sqref="J2"/>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2FDEDC7A-220A-4BDB-8FCD-0C556B60E1DF}" showRuler="0">
      <selection activeCell="B13" sqref="B13"/>
      <pageMargins left="0.75" right="0.75" top="1" bottom="1" header="0.5" footer="0.5"/>
      <pageSetup orientation="portrait" r:id="rId9"/>
      <headerFooter alignWithMargins="0"/>
    </customSheetView>
    <customSheetView guid="{F68380CD-DF58-4BFA-A4C7-4B5C98AD7B16}" state="hidden" showRuler="0">
      <selection activeCell="B13" sqref="B13"/>
      <pageMargins left="0.75" right="0.75" top="1" bottom="1" header="0.5" footer="0.5"/>
      <pageSetup orientation="portrait" r:id="rId10"/>
      <headerFooter alignWithMargins="0"/>
    </customSheetView>
  </customSheetViews>
  <mergeCells count="3">
    <mergeCell ref="B1:H1"/>
    <mergeCell ref="B3:H3"/>
    <mergeCell ref="B4:C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9A4F2-4C55-481D-B492-84D0BC69264E}">
  <sheetPr codeName="Sheet1">
    <tabColor indexed="37"/>
  </sheetPr>
  <dimension ref="A1:J21"/>
  <sheetViews>
    <sheetView showGridLines="0" tabSelected="1" zoomScaleNormal="100" workbookViewId="0">
      <selection activeCell="H17" sqref="H17"/>
    </sheetView>
  </sheetViews>
  <sheetFormatPr defaultRowHeight="13.5"/>
  <cols>
    <col min="1" max="1" width="9.85546875" style="126" customWidth="1"/>
    <col min="2" max="2" width="12.7109375" style="126" customWidth="1"/>
    <col min="3" max="4" width="44.140625" style="126" customWidth="1"/>
    <col min="5" max="5" width="12.85546875" style="126" customWidth="1"/>
    <col min="6" max="6" width="9.85546875" style="132" customWidth="1"/>
    <col min="7" max="9" width="9.140625" style="132"/>
    <col min="10" max="16384" width="9.140625" style="129"/>
  </cols>
  <sheetData>
    <row r="1" spans="1:10" ht="20.100000000000001" customHeight="1">
      <c r="A1" s="602" t="s">
        <v>178</v>
      </c>
      <c r="B1" s="621" t="s">
        <v>284</v>
      </c>
      <c r="C1" s="621"/>
      <c r="D1" s="621"/>
      <c r="E1" s="621"/>
      <c r="F1" s="605"/>
      <c r="G1" s="127"/>
      <c r="H1" s="127"/>
      <c r="I1" s="127"/>
      <c r="J1" s="128"/>
    </row>
    <row r="2" spans="1:10" ht="49.5" customHeight="1">
      <c r="A2" s="603"/>
      <c r="B2" s="622" t="str">
        <f>Basic!B1</f>
        <v xml:space="preserve">"Tower Erection, Stringing and associated works for diversion of the existing Location No-94 &amp; 95 of 400 kV D/C Binaguri-New Purnea T/L under Dalkhola TLM due to change in river course of Parman River" </v>
      </c>
      <c r="C2" s="622"/>
      <c r="D2" s="622"/>
      <c r="E2" s="622"/>
      <c r="F2" s="606"/>
      <c r="G2" s="127"/>
      <c r="H2" s="127"/>
      <c r="I2" s="127"/>
      <c r="J2" s="128"/>
    </row>
    <row r="3" spans="1:10" ht="20.100000000000001" customHeight="1">
      <c r="A3" s="603"/>
      <c r="B3" s="600" t="str">
        <f>"Specification No.: " &amp; Basic!B3</f>
        <v>Specification No.: ER2/NT/W-CIVIL/DOM/E00/26/00530/1000061137/I-5538/RFX-5006006493 dt: 13.03.2026</v>
      </c>
      <c r="C3" s="600"/>
      <c r="D3" s="600"/>
      <c r="E3" s="600"/>
      <c r="F3" s="606"/>
      <c r="G3" s="127"/>
      <c r="H3" s="127"/>
      <c r="I3" s="127"/>
      <c r="J3" s="128"/>
    </row>
    <row r="4" spans="1:10" s="139" customFormat="1" ht="20.100000000000001" customHeight="1">
      <c r="A4" s="603"/>
      <c r="B4" s="366">
        <v>1</v>
      </c>
      <c r="C4" s="601" t="s">
        <v>285</v>
      </c>
      <c r="D4" s="601"/>
      <c r="E4" s="601"/>
      <c r="F4" s="606"/>
      <c r="G4" s="137"/>
      <c r="H4" s="137"/>
      <c r="I4" s="136"/>
      <c r="J4" s="138"/>
    </row>
    <row r="5" spans="1:10" s="139" customFormat="1" ht="30.75" customHeight="1">
      <c r="A5" s="603"/>
      <c r="B5" s="366">
        <v>2</v>
      </c>
      <c r="C5" s="601" t="s">
        <v>931</v>
      </c>
      <c r="D5" s="601"/>
      <c r="E5" s="601"/>
      <c r="F5" s="606"/>
      <c r="G5" s="136"/>
      <c r="H5" s="136"/>
      <c r="I5" s="136"/>
      <c r="J5" s="138"/>
    </row>
    <row r="6" spans="1:10" s="139" customFormat="1" ht="20.100000000000001" customHeight="1">
      <c r="A6" s="603"/>
      <c r="B6" s="367">
        <v>3</v>
      </c>
      <c r="C6" s="618" t="s">
        <v>902</v>
      </c>
      <c r="D6" s="618"/>
      <c r="E6" s="618"/>
      <c r="F6" s="606"/>
      <c r="G6" s="136"/>
      <c r="H6" s="136"/>
      <c r="I6" s="136"/>
      <c r="J6" s="138"/>
    </row>
    <row r="7" spans="1:10" s="139" customFormat="1" ht="26.25" customHeight="1">
      <c r="A7" s="603"/>
      <c r="B7" s="367">
        <v>4</v>
      </c>
      <c r="C7" s="601" t="s">
        <v>315</v>
      </c>
      <c r="D7" s="601"/>
      <c r="E7" s="601"/>
      <c r="F7" s="606"/>
      <c r="G7" s="136"/>
      <c r="H7" s="136"/>
      <c r="I7" s="136"/>
      <c r="J7" s="138"/>
    </row>
    <row r="8" spans="1:10" s="139" customFormat="1" ht="51.75" hidden="1" customHeight="1">
      <c r="A8" s="603"/>
      <c r="B8" s="367">
        <v>5</v>
      </c>
      <c r="C8" s="601" t="s">
        <v>66</v>
      </c>
      <c r="D8" s="601"/>
      <c r="E8" s="611"/>
      <c r="F8" s="606"/>
      <c r="G8" s="136"/>
      <c r="H8" s="136"/>
      <c r="I8" s="136"/>
      <c r="J8" s="138"/>
    </row>
    <row r="9" spans="1:10" s="139" customFormat="1" ht="51.75" hidden="1" customHeight="1">
      <c r="A9" s="603"/>
      <c r="B9" s="367">
        <v>5</v>
      </c>
      <c r="C9" s="601" t="s">
        <v>698</v>
      </c>
      <c r="D9" s="601"/>
      <c r="E9" s="601"/>
      <c r="F9" s="606"/>
      <c r="G9" s="136"/>
      <c r="H9" s="136"/>
      <c r="I9" s="136"/>
      <c r="J9" s="138"/>
    </row>
    <row r="10" spans="1:10" s="139" customFormat="1" ht="51.75" customHeight="1">
      <c r="A10" s="603"/>
      <c r="B10" s="367">
        <v>5</v>
      </c>
      <c r="C10" s="601" t="s">
        <v>697</v>
      </c>
      <c r="D10" s="601"/>
      <c r="E10" s="601"/>
      <c r="F10" s="606"/>
      <c r="G10" s="136"/>
      <c r="H10" s="136"/>
      <c r="I10" s="136"/>
      <c r="J10" s="138"/>
    </row>
    <row r="11" spans="1:10" s="139" customFormat="1" ht="45.75" customHeight="1">
      <c r="A11" s="603"/>
      <c r="B11" s="367">
        <v>6</v>
      </c>
      <c r="C11" s="601" t="s">
        <v>904</v>
      </c>
      <c r="D11" s="601"/>
      <c r="E11" s="601"/>
      <c r="F11" s="606"/>
      <c r="G11" s="136"/>
      <c r="H11" s="136"/>
      <c r="I11" s="136"/>
      <c r="J11" s="138"/>
    </row>
    <row r="12" spans="1:10" ht="28.5" customHeight="1">
      <c r="A12" s="603"/>
      <c r="F12" s="606"/>
      <c r="G12" s="127"/>
      <c r="H12" s="127"/>
      <c r="I12" s="127"/>
      <c r="J12" s="128"/>
    </row>
    <row r="13" spans="1:10" ht="23.25" customHeight="1">
      <c r="A13" s="603"/>
      <c r="B13" s="608"/>
      <c r="C13" s="609"/>
      <c r="D13" s="609"/>
      <c r="E13" s="610"/>
      <c r="F13" s="606"/>
      <c r="G13" s="127"/>
      <c r="H13" s="127"/>
      <c r="I13" s="127"/>
      <c r="J13" s="128"/>
    </row>
    <row r="14" spans="1:10" ht="8.1" customHeight="1">
      <c r="A14" s="603"/>
      <c r="B14" s="131"/>
      <c r="C14" s="131"/>
      <c r="D14" s="131"/>
      <c r="E14" s="131"/>
      <c r="F14" s="606"/>
      <c r="G14" s="127"/>
      <c r="H14" s="127"/>
      <c r="I14" s="127"/>
      <c r="J14" s="128"/>
    </row>
    <row r="15" spans="1:10" ht="20.100000000000001" customHeight="1">
      <c r="A15" s="603"/>
      <c r="B15" s="616" t="s">
        <v>280</v>
      </c>
      <c r="C15" s="617"/>
      <c r="D15" s="617"/>
      <c r="E15" s="278"/>
      <c r="F15" s="606"/>
    </row>
    <row r="16" spans="1:10" ht="15.95" customHeight="1">
      <c r="A16" s="603"/>
      <c r="B16" s="612" t="s">
        <v>281</v>
      </c>
      <c r="C16" s="613"/>
      <c r="D16" s="613"/>
      <c r="F16" s="606"/>
      <c r="G16" s="127"/>
      <c r="H16" s="127"/>
      <c r="I16" s="127"/>
      <c r="J16" s="128"/>
    </row>
    <row r="17" spans="1:10" ht="20.100000000000001" customHeight="1">
      <c r="A17" s="603"/>
      <c r="B17" s="614" t="s">
        <v>282</v>
      </c>
      <c r="C17" s="615"/>
      <c r="D17" s="615"/>
      <c r="E17" s="278"/>
      <c r="F17" s="606"/>
      <c r="G17" s="133"/>
      <c r="H17" s="133"/>
      <c r="I17" s="133"/>
      <c r="J17" s="133"/>
    </row>
    <row r="18" spans="1:10" ht="15.95" customHeight="1">
      <c r="A18" s="604"/>
      <c r="B18" s="619" t="s">
        <v>283</v>
      </c>
      <c r="C18" s="620"/>
      <c r="D18" s="620"/>
      <c r="E18" s="279"/>
      <c r="F18" s="607"/>
      <c r="G18" s="133"/>
      <c r="H18" s="133"/>
      <c r="I18" s="133"/>
      <c r="J18" s="133"/>
    </row>
    <row r="19" spans="1:10" ht="15.75">
      <c r="A19" s="130"/>
      <c r="B19" s="134"/>
      <c r="C19" s="134"/>
      <c r="D19" s="134"/>
      <c r="E19" s="134"/>
      <c r="F19" s="127"/>
      <c r="G19" s="127"/>
      <c r="H19" s="127"/>
      <c r="I19" s="127"/>
      <c r="J19" s="128"/>
    </row>
    <row r="20" spans="1:10" ht="15.75">
      <c r="A20" s="130"/>
      <c r="B20" s="130"/>
      <c r="C20" s="130"/>
      <c r="D20" s="130"/>
      <c r="E20" s="130"/>
      <c r="F20" s="127"/>
      <c r="G20" s="127"/>
      <c r="H20" s="127"/>
      <c r="I20" s="127"/>
      <c r="J20" s="128"/>
    </row>
    <row r="21" spans="1:10" ht="15.75">
      <c r="A21" s="130"/>
      <c r="B21" s="130"/>
      <c r="C21" s="130"/>
      <c r="D21" s="130"/>
      <c r="E21" s="130"/>
      <c r="F21" s="127"/>
      <c r="G21" s="127"/>
      <c r="H21" s="127"/>
      <c r="I21" s="127"/>
      <c r="J21" s="128"/>
    </row>
  </sheetData>
  <customSheetViews>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8">
    <mergeCell ref="A1:A18"/>
    <mergeCell ref="F1:F18"/>
    <mergeCell ref="B13:E13"/>
    <mergeCell ref="C7:E7"/>
    <mergeCell ref="C8:E8"/>
    <mergeCell ref="C11:E11"/>
    <mergeCell ref="B16:D16"/>
    <mergeCell ref="B17:D17"/>
    <mergeCell ref="B15:D15"/>
    <mergeCell ref="C6:E6"/>
    <mergeCell ref="B18:D18"/>
    <mergeCell ref="B1:E1"/>
    <mergeCell ref="B2:E2"/>
    <mergeCell ref="B3:E3"/>
    <mergeCell ref="C4:E4"/>
    <mergeCell ref="C5:E5"/>
    <mergeCell ref="C9:E9"/>
    <mergeCell ref="C10:E10"/>
  </mergeCells>
  <phoneticPr fontId="28"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49F6D-CA9A-4CED-B7A3-78C069560FAA}">
  <sheetPr codeName="Sheet4">
    <tabColor indexed="34"/>
  </sheetPr>
  <dimension ref="A1:AT40"/>
  <sheetViews>
    <sheetView showGridLines="0" topLeftCell="AH1" workbookViewId="0">
      <selection activeCell="AT1" sqref="AT1"/>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5" customWidth="1"/>
    <col min="27" max="28" width="9.140625" style="28"/>
    <col min="29" max="16384" width="9.140625" style="29"/>
  </cols>
  <sheetData>
    <row r="1" spans="1:46">
      <c r="A1" s="25" t="str">
        <f>Basic!A3&amp;Basic!B3</f>
        <v>Specification No. :ER2/NT/W-CIVIL/DOM/E00/26/00530/1000061137/I-5538/RFX-5006006493 dt: 13.03.2026</v>
      </c>
      <c r="B1" s="26"/>
      <c r="C1" s="26"/>
      <c r="D1" s="26"/>
      <c r="E1" s="27" t="str">
        <f>"Attachment-3(JV) " &amp; AT1</f>
        <v>Attachment-3(JV) 0</v>
      </c>
      <c r="F1" s="74"/>
      <c r="G1" s="74"/>
      <c r="H1" s="74"/>
      <c r="I1" s="74"/>
      <c r="J1" s="74"/>
      <c r="K1" s="74"/>
      <c r="L1" s="74"/>
      <c r="M1" s="74"/>
      <c r="N1" s="74"/>
      <c r="O1" s="74"/>
      <c r="P1" s="74"/>
      <c r="Q1" s="74"/>
      <c r="R1" s="74"/>
      <c r="S1" s="74"/>
      <c r="T1" s="74"/>
      <c r="U1" s="74"/>
      <c r="V1" s="74"/>
      <c r="W1" s="74"/>
      <c r="X1" s="74"/>
      <c r="Y1" s="74"/>
      <c r="Z1" s="169" t="e">
        <f>#REF!</f>
        <v>#REF!</v>
      </c>
      <c r="AT1" s="170">
        <f>Basic!B2</f>
        <v>0</v>
      </c>
    </row>
    <row r="2" spans="1:46">
      <c r="Z2" s="169" t="e">
        <f>#REF!</f>
        <v>#REF!</v>
      </c>
    </row>
    <row r="3" spans="1:46" ht="48" customHeight="1">
      <c r="A3" s="623" t="str">
        <f>Basic!B1</f>
        <v xml:space="preserve">"Tower Erection, Stringing and associated works for diversion of the existing Location No-94 &amp; 95 of 400 kV D/C Binaguri-New Purnea T/L under Dalkhola TLM due to change in river course of Parman River" </v>
      </c>
      <c r="B3" s="623"/>
      <c r="C3" s="623"/>
      <c r="D3" s="623"/>
      <c r="E3" s="623"/>
      <c r="F3" s="75"/>
      <c r="G3" s="75"/>
      <c r="H3" s="75"/>
      <c r="I3" s="75"/>
      <c r="J3" s="75"/>
      <c r="K3" s="75"/>
      <c r="L3" s="75"/>
      <c r="M3" s="75"/>
      <c r="N3" s="75"/>
      <c r="O3" s="75"/>
      <c r="P3" s="75"/>
      <c r="Q3" s="75"/>
      <c r="R3" s="75"/>
      <c r="S3" s="75"/>
      <c r="T3" s="75"/>
      <c r="U3" s="75"/>
      <c r="V3" s="75"/>
      <c r="W3" s="75"/>
      <c r="X3" s="75"/>
      <c r="Y3" s="75"/>
      <c r="Z3" s="182"/>
      <c r="AA3" s="31"/>
      <c r="AB3" s="30"/>
    </row>
    <row r="4" spans="1:46" ht="20.100000000000001" customHeight="1">
      <c r="A4" s="32"/>
      <c r="AB4" s="34"/>
      <c r="AC4" s="12"/>
    </row>
    <row r="5" spans="1:46" ht="20.100000000000001" customHeight="1">
      <c r="A5" s="624" t="s">
        <v>497</v>
      </c>
      <c r="B5" s="624"/>
      <c r="C5" s="624"/>
      <c r="D5" s="624"/>
      <c r="E5" s="624"/>
      <c r="F5" s="32"/>
      <c r="G5" s="32"/>
      <c r="H5" s="32"/>
      <c r="I5" s="32"/>
      <c r="J5" s="32"/>
      <c r="K5" s="32"/>
      <c r="L5" s="32"/>
      <c r="M5" s="32"/>
      <c r="N5" s="32"/>
      <c r="O5" s="32"/>
      <c r="P5" s="32"/>
      <c r="Q5" s="32"/>
      <c r="R5" s="32"/>
      <c r="S5" s="32"/>
      <c r="T5" s="32"/>
      <c r="U5" s="32"/>
      <c r="V5" s="32"/>
      <c r="W5" s="32"/>
      <c r="X5" s="32"/>
      <c r="Y5" s="32"/>
      <c r="Z5" s="183"/>
      <c r="AB5" s="34"/>
      <c r="AC5" s="12"/>
    </row>
    <row r="6" spans="1:46" ht="20.100000000000001" customHeight="1">
      <c r="A6" s="36"/>
      <c r="AB6" s="34"/>
      <c r="AC6" s="12"/>
    </row>
    <row r="7" spans="1:46" ht="20.100000000000001" customHeight="1">
      <c r="A7" s="37" t="str">
        <f>"Bidder’s Name and Address (" &amp; MID('Names of Bidder'!B8,9, 35) &amp; ") :"</f>
        <v>Bidder’s Name and Address (Bidder) :</v>
      </c>
      <c r="E7" s="16" t="s">
        <v>503</v>
      </c>
      <c r="F7" s="16"/>
      <c r="G7" s="16"/>
      <c r="H7" s="16"/>
      <c r="I7" s="16"/>
      <c r="J7" s="16"/>
      <c r="K7" s="16"/>
      <c r="L7" s="16"/>
      <c r="M7" s="16"/>
      <c r="N7" s="16"/>
      <c r="O7" s="16"/>
      <c r="P7" s="16"/>
      <c r="Q7" s="16"/>
      <c r="R7" s="16"/>
      <c r="S7" s="16"/>
      <c r="T7" s="16"/>
      <c r="U7" s="16"/>
      <c r="V7" s="16"/>
      <c r="W7" s="16"/>
      <c r="X7" s="16"/>
      <c r="Y7" s="16"/>
      <c r="AB7" s="34"/>
      <c r="AC7" s="12"/>
    </row>
    <row r="8" spans="1:46" ht="36" customHeight="1">
      <c r="A8" s="628" t="str">
        <f>IF('Names of Bidder'!D6= "JV (Joint Venture)", "JV of " &amp; Z8, "")</f>
        <v/>
      </c>
      <c r="B8" s="628"/>
      <c r="C8" s="628"/>
      <c r="D8" s="628"/>
      <c r="E8" s="13" t="s">
        <v>505</v>
      </c>
      <c r="F8" s="16"/>
      <c r="G8" s="16"/>
      <c r="I8" s="16"/>
      <c r="J8" s="16"/>
      <c r="K8" s="16"/>
      <c r="L8" s="16"/>
      <c r="M8" s="16"/>
      <c r="N8" s="16"/>
      <c r="O8" s="16"/>
      <c r="P8" s="16"/>
      <c r="Q8" s="16"/>
      <c r="R8" s="16"/>
      <c r="S8" s="16"/>
      <c r="T8" s="16"/>
      <c r="U8" s="16"/>
      <c r="V8" s="16"/>
      <c r="W8" s="16"/>
      <c r="X8" s="16"/>
      <c r="Y8" s="16"/>
      <c r="Z8" s="184" t="e">
        <f>IF(#REF!=1,#REF!&amp;" &amp; "&amp;#REF!,IF(#REF!="2 or More",#REF!&amp;" , "&amp;#REF!&amp;" &amp; "&amp;#REF!,""))</f>
        <v>#REF!</v>
      </c>
      <c r="AB8" s="34"/>
      <c r="AC8" s="12"/>
    </row>
    <row r="9" spans="1:46" ht="20.100000000000001" customHeight="1">
      <c r="A9" s="14" t="s">
        <v>504</v>
      </c>
      <c r="B9" s="626" t="str">
        <f>IF('Names of Bidder'!D8=0, "",'Names of Bidder'!D8)</f>
        <v/>
      </c>
      <c r="C9" s="626"/>
      <c r="D9" s="626"/>
      <c r="E9" s="13" t="s">
        <v>507</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506</v>
      </c>
      <c r="B10" s="626" t="str">
        <f>IF('Names of Bidder'!D9=0, "",'Names of Bidder'!D9)</f>
        <v/>
      </c>
      <c r="C10" s="626"/>
      <c r="D10" s="626"/>
      <c r="E10" s="13" t="s">
        <v>525</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626" t="str">
        <f>IF('Names of Bidder'!D10=0, "",'Names of Bidder'!D10)</f>
        <v/>
      </c>
      <c r="C11" s="626"/>
      <c r="D11" s="626"/>
      <c r="E11" s="13" t="s">
        <v>526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626" t="str">
        <f>IF('Names of Bidder'!D11=0, "",'Names of Bidder'!D11)</f>
        <v/>
      </c>
      <c r="C12" s="626"/>
      <c r="D12" s="62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24" t="e">
        <f>IF(#REF!="Sole Bidder", "This Attachment is Not Applicable", "")</f>
        <v>#REF!</v>
      </c>
      <c r="B14" s="624"/>
      <c r="C14" s="624"/>
      <c r="D14" s="624"/>
      <c r="E14" s="62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320</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627" t="e">
        <f>IF(Z2=1,"Other Partner",IF(Z2="2 or More","Other Partner-1",""))</f>
        <v>#REF!</v>
      </c>
      <c r="C16" s="627"/>
      <c r="D16" s="62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504</v>
      </c>
      <c r="B17" s="626" t="e">
        <f xml:space="preserve"> IF(#REF!=0, "",#REF!)</f>
        <v>#REF!</v>
      </c>
      <c r="C17" s="626"/>
      <c r="D17" s="62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506</v>
      </c>
      <c r="B18" s="626" t="e">
        <f xml:space="preserve"> IF(#REF!=0, "",#REF!)</f>
        <v>#REF!</v>
      </c>
      <c r="C18" s="626"/>
      <c r="D18" s="62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626" t="e">
        <f xml:space="preserve"> IF(#REF!=0, "",#REF!)</f>
        <v>#REF!</v>
      </c>
      <c r="C19" s="626"/>
      <c r="D19" s="626"/>
      <c r="E19" s="18" t="e">
        <f>IF($Z$2=2, IF(#REF!=0, "",#REF!), "")</f>
        <v>#REF!</v>
      </c>
      <c r="AA19" s="13"/>
    </row>
    <row r="20" spans="1:28" ht="20.100000000000001" customHeight="1">
      <c r="A20" s="36"/>
      <c r="B20" s="626" t="e">
        <f xml:space="preserve"> IF(#REF!=0, "",#REF!)</f>
        <v>#REF!</v>
      </c>
      <c r="C20" s="626"/>
      <c r="D20" s="626"/>
      <c r="E20" s="18" t="e">
        <f>IF($Z$2=2, IF(#REF!=0, "",#REF!), "")</f>
        <v>#REF!</v>
      </c>
      <c r="AA20" s="13"/>
    </row>
    <row r="21" spans="1:28" ht="20.100000000000001" customHeight="1">
      <c r="A21" s="33" t="s">
        <v>498</v>
      </c>
    </row>
    <row r="22" spans="1:28" ht="84" customHeight="1">
      <c r="A22" s="625" t="s">
        <v>499</v>
      </c>
      <c r="B22" s="625"/>
      <c r="C22" s="625"/>
      <c r="D22" s="625"/>
      <c r="E22" s="625"/>
      <c r="F22" s="36"/>
      <c r="G22" s="36"/>
      <c r="H22" s="36"/>
      <c r="I22" s="36"/>
      <c r="J22" s="36"/>
      <c r="K22" s="36"/>
      <c r="L22" s="36"/>
      <c r="M22" s="36"/>
      <c r="N22" s="36"/>
      <c r="O22" s="36"/>
      <c r="P22" s="36"/>
      <c r="Q22" s="36"/>
      <c r="R22" s="36"/>
      <c r="S22" s="36"/>
      <c r="T22" s="36"/>
      <c r="U22" s="36"/>
      <c r="V22" s="36"/>
      <c r="W22" s="36"/>
      <c r="X22" s="36"/>
      <c r="Y22" s="36"/>
      <c r="Z22" s="185"/>
      <c r="AA22" s="38"/>
      <c r="AB22" s="38"/>
    </row>
    <row r="23" spans="1:28" ht="33" customHeight="1">
      <c r="D23" s="41" t="s">
        <v>181</v>
      </c>
    </row>
    <row r="24" spans="1:28" ht="33" customHeight="1">
      <c r="A24" s="40" t="s">
        <v>175</v>
      </c>
      <c r="B24" s="73" t="str">
        <f>IF('Names of Bidder'!D21=0, "", 'Names of Bidder'!D21)</f>
        <v/>
      </c>
      <c r="C24" s="37"/>
      <c r="D24" s="41" t="s">
        <v>173</v>
      </c>
      <c r="E24" s="43" t="str">
        <f>IF('Names of Bidder'!D18=0, "", 'Names of Bidder'!D18)</f>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176</v>
      </c>
      <c r="B25" s="43" t="str">
        <f>IF('Names of Bidder'!D22=0, "", 'Names of Bidder'!D22)</f>
        <v/>
      </c>
      <c r="C25" s="37"/>
      <c r="D25" s="41" t="s">
        <v>174</v>
      </c>
      <c r="E25" s="43" t="str">
        <f>IF('Names of Bidder'!D19=0, "", 'Names of Bidder'!D19)</f>
        <v/>
      </c>
      <c r="F25" s="43"/>
      <c r="G25" s="43"/>
      <c r="H25" s="43"/>
      <c r="I25" s="43"/>
      <c r="J25" s="43"/>
      <c r="K25" s="43"/>
      <c r="L25" s="43"/>
      <c r="M25" s="43"/>
      <c r="N25" s="43"/>
      <c r="O25" s="43"/>
      <c r="P25" s="43"/>
      <c r="Q25" s="43"/>
      <c r="R25" s="43"/>
      <c r="S25" s="43"/>
      <c r="T25" s="43"/>
      <c r="U25" s="43"/>
      <c r="V25" s="43"/>
      <c r="W25" s="43"/>
      <c r="X25" s="43"/>
      <c r="Y25" s="43"/>
      <c r="AA25" s="28">
        <f>Basic!B5</f>
        <v>4</v>
      </c>
    </row>
    <row r="26" spans="1:28" ht="33" customHeight="1">
      <c r="C26" s="37"/>
      <c r="D26" s="41" t="s">
        <v>182</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827228A5-964E-465A-A946-EF2238A19E11}" showGridLines="0" state="hidden" showRuler="0">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31" priority="1" stopIfTrue="1">
      <formula>$Z$2=0</formula>
    </cfRule>
  </conditionalFormatting>
  <conditionalFormatting sqref="A22:E22">
    <cfRule type="expression" dxfId="30"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4F44-8679-49B5-9DE2-19E8120B6FDF}">
  <sheetPr codeName="Sheet3"/>
  <dimension ref="A1:AC23"/>
  <sheetViews>
    <sheetView showGridLines="0" topLeftCell="B1" zoomScale="85" zoomScaleNormal="85" zoomScaleSheetLayoutView="100" workbookViewId="0"/>
  </sheetViews>
  <sheetFormatPr defaultRowHeight="16.5"/>
  <cols>
    <col min="1" max="1" width="9.140625" style="309" hidden="1" customWidth="1"/>
    <col min="2" max="2" width="33" style="308" customWidth="1"/>
    <col min="3" max="3" width="11.7109375" style="308" customWidth="1"/>
    <col min="4" max="4" width="54" style="308" customWidth="1"/>
    <col min="5" max="5" width="11.85546875" style="308" customWidth="1"/>
    <col min="6" max="25" width="11.85546875" style="320" customWidth="1"/>
    <col min="26" max="26" width="9.140625" style="309"/>
    <col min="27" max="27" width="24" style="309" customWidth="1"/>
    <col min="28" max="28" width="10.85546875" style="309" customWidth="1"/>
    <col min="29" max="16384" width="9.140625" style="309"/>
  </cols>
  <sheetData>
    <row r="1" spans="2:29" s="305" customFormat="1" ht="61.5" customHeight="1">
      <c r="B1" s="629" t="str">
        <f>Basic!B1</f>
        <v xml:space="preserve">"Tower Erection, Stringing and associated works for diversion of the existing Location No-94 &amp; 95 of 400 kV D/C Binaguri-New Purnea T/L under Dalkhola TLM due to change in river course of Parman River" </v>
      </c>
      <c r="C1" s="629"/>
      <c r="D1" s="629"/>
      <c r="E1" s="302"/>
      <c r="F1" s="303"/>
      <c r="G1" s="304"/>
      <c r="H1" s="304"/>
      <c r="I1" s="304"/>
      <c r="J1" s="304"/>
      <c r="K1" s="304"/>
      <c r="L1" s="304"/>
      <c r="M1" s="304"/>
      <c r="N1" s="304"/>
      <c r="O1" s="304"/>
      <c r="P1" s="304"/>
      <c r="Q1" s="304"/>
      <c r="R1" s="304"/>
      <c r="S1" s="304"/>
      <c r="T1" s="304"/>
      <c r="U1" s="304"/>
      <c r="V1" s="304"/>
      <c r="W1" s="304"/>
      <c r="X1" s="304"/>
      <c r="Y1" s="304"/>
      <c r="AB1" s="306"/>
      <c r="AC1" s="306"/>
    </row>
    <row r="2" spans="2:29" ht="20.100000000000001" customHeight="1">
      <c r="B2" s="630" t="str">
        <f>Basic!B3</f>
        <v>ER2/NT/W-CIVIL/DOM/E00/26/00530/1000061137/I-5538/RFX-5006006493 dt: 13.03.2026</v>
      </c>
      <c r="C2" s="630"/>
      <c r="D2" s="630"/>
      <c r="E2" s="307"/>
      <c r="F2" s="308"/>
      <c r="G2" s="308"/>
      <c r="H2" s="308"/>
      <c r="I2" s="308"/>
      <c r="J2" s="308"/>
      <c r="K2" s="308"/>
      <c r="L2" s="308"/>
      <c r="M2" s="308"/>
      <c r="N2" s="308"/>
      <c r="O2" s="308"/>
      <c r="P2" s="308"/>
      <c r="Q2" s="308"/>
      <c r="R2" s="308"/>
      <c r="S2" s="308"/>
      <c r="T2" s="308"/>
      <c r="U2" s="308"/>
      <c r="V2" s="308"/>
      <c r="W2" s="308"/>
      <c r="X2" s="308"/>
      <c r="Y2" s="308"/>
      <c r="AA2" s="378" t="s">
        <v>681</v>
      </c>
      <c r="AB2" s="310">
        <v>1</v>
      </c>
      <c r="AC2" s="311"/>
    </row>
    <row r="3" spans="2:29" ht="12" customHeight="1">
      <c r="B3" s="312"/>
      <c r="C3" s="312"/>
      <c r="D3" s="312"/>
      <c r="E3" s="312"/>
      <c r="F3" s="308"/>
      <c r="G3" s="308"/>
      <c r="H3" s="308"/>
      <c r="I3" s="308"/>
      <c r="J3" s="308"/>
      <c r="K3" s="308"/>
      <c r="L3" s="308"/>
      <c r="M3" s="308"/>
      <c r="N3" s="308"/>
      <c r="O3" s="308"/>
      <c r="P3" s="308"/>
      <c r="Q3" s="308"/>
      <c r="R3" s="308"/>
      <c r="S3" s="308"/>
      <c r="T3" s="308"/>
      <c r="U3" s="308"/>
      <c r="V3" s="308"/>
      <c r="W3" s="308"/>
      <c r="X3" s="308"/>
      <c r="Y3" s="308"/>
      <c r="AA3" s="378" t="s">
        <v>682</v>
      </c>
      <c r="AB3" s="310">
        <v>2</v>
      </c>
      <c r="AC3" s="311"/>
    </row>
    <row r="4" spans="2:29" ht="20.100000000000001" customHeight="1">
      <c r="B4" s="631" t="s">
        <v>317</v>
      </c>
      <c r="C4" s="631"/>
      <c r="D4" s="631"/>
      <c r="E4" s="312"/>
      <c r="F4" s="308"/>
      <c r="G4" s="308"/>
      <c r="H4" s="308"/>
      <c r="I4" s="308"/>
      <c r="J4" s="308"/>
      <c r="K4" s="308"/>
      <c r="L4" s="308"/>
      <c r="M4" s="308"/>
      <c r="N4" s="308"/>
      <c r="O4" s="308"/>
      <c r="P4" s="308"/>
      <c r="Q4" s="308"/>
      <c r="R4" s="308"/>
      <c r="S4" s="308"/>
      <c r="T4" s="308"/>
      <c r="U4" s="308"/>
      <c r="V4" s="308"/>
      <c r="W4" s="308"/>
      <c r="X4" s="308"/>
      <c r="Y4" s="308"/>
      <c r="AA4" s="378" t="s">
        <v>683</v>
      </c>
      <c r="AB4" s="310"/>
      <c r="AC4" s="311"/>
    </row>
    <row r="5" spans="2:29" ht="12" customHeight="1">
      <c r="B5" s="313"/>
      <c r="C5" s="313"/>
      <c r="F5" s="308"/>
      <c r="G5" s="308"/>
      <c r="H5" s="308"/>
      <c r="I5" s="308"/>
      <c r="J5" s="308"/>
      <c r="K5" s="308"/>
      <c r="L5" s="308"/>
      <c r="M5" s="308"/>
      <c r="N5" s="308"/>
      <c r="O5" s="308"/>
      <c r="P5" s="308"/>
      <c r="Q5" s="308"/>
      <c r="R5" s="308"/>
      <c r="S5" s="308"/>
      <c r="T5" s="308"/>
      <c r="U5" s="308"/>
      <c r="V5" s="308"/>
      <c r="W5" s="308"/>
      <c r="X5" s="308"/>
      <c r="Y5" s="308"/>
      <c r="AA5" s="378"/>
      <c r="AB5" s="311"/>
      <c r="AC5" s="311"/>
    </row>
    <row r="6" spans="2:29" s="305" customFormat="1" ht="43.5" customHeight="1">
      <c r="B6" s="314" t="s">
        <v>147</v>
      </c>
      <c r="C6" s="315"/>
      <c r="D6" s="316"/>
      <c r="F6" s="317"/>
      <c r="G6" s="317"/>
      <c r="H6" s="317"/>
      <c r="I6" s="317"/>
      <c r="J6" s="317"/>
      <c r="K6" s="317"/>
      <c r="L6" s="317"/>
      <c r="M6" s="317"/>
      <c r="N6" s="317"/>
      <c r="O6" s="317"/>
      <c r="P6" s="317"/>
      <c r="Q6" s="317"/>
      <c r="R6" s="317"/>
      <c r="S6" s="317"/>
      <c r="U6" s="317"/>
      <c r="V6" s="317"/>
      <c r="W6" s="317"/>
      <c r="X6" s="317"/>
      <c r="Y6" s="317"/>
      <c r="AA6" s="318" t="e">
        <f xml:space="preserve"> IF(D6= "Sole Bidder", 0,#REF!)</f>
        <v>#REF!</v>
      </c>
      <c r="AB6" s="306"/>
      <c r="AC6" s="306"/>
    </row>
    <row r="7" spans="2:29" ht="19.5" customHeight="1">
      <c r="B7" s="319"/>
      <c r="C7" s="319"/>
      <c r="D7" s="317"/>
    </row>
    <row r="8" spans="2:29">
      <c r="B8" s="321" t="s">
        <v>680</v>
      </c>
      <c r="C8" s="322"/>
      <c r="D8" s="363"/>
    </row>
    <row r="9" spans="2:29">
      <c r="B9" s="323" t="s">
        <v>148</v>
      </c>
      <c r="C9" s="324"/>
      <c r="D9" s="363"/>
    </row>
    <row r="10" spans="2:29">
      <c r="B10" s="325"/>
      <c r="C10" s="326"/>
      <c r="D10" s="363"/>
    </row>
    <row r="11" spans="2:29">
      <c r="B11" s="327"/>
      <c r="C11" s="328"/>
      <c r="D11" s="363"/>
    </row>
    <row r="12" spans="2:29" ht="20.100000000000001" hidden="1" customHeight="1">
      <c r="D12" s="319"/>
    </row>
    <row r="13" spans="2:29" hidden="1">
      <c r="B13" s="321" t="str">
        <f>IF(D6="Orignal Equipment Manufacturer","",IF(D6="Licensee of a Manufacturer","Name of Manufacturer [Licenser]","Name of Manufacturer"))</f>
        <v>Name of Manufacturer</v>
      </c>
      <c r="C13" s="322"/>
      <c r="D13" s="363"/>
    </row>
    <row r="14" spans="2:29" hidden="1">
      <c r="B14" s="323" t="s">
        <v>10</v>
      </c>
      <c r="C14" s="324"/>
      <c r="D14" s="363"/>
    </row>
    <row r="15" spans="2:29" hidden="1">
      <c r="B15" s="325"/>
      <c r="C15" s="326"/>
      <c r="D15" s="363"/>
    </row>
    <row r="16" spans="2:29" hidden="1">
      <c r="B16" s="327"/>
      <c r="C16" s="328"/>
      <c r="D16" s="363"/>
    </row>
    <row r="17" spans="2:28" ht="20.100000000000001" customHeight="1">
      <c r="D17" s="319"/>
      <c r="AB17" s="354">
        <v>42421</v>
      </c>
    </row>
    <row r="18" spans="2:28">
      <c r="B18" s="329" t="s">
        <v>318</v>
      </c>
      <c r="C18" s="330"/>
      <c r="D18" s="363"/>
      <c r="AB18" s="354">
        <v>46022</v>
      </c>
    </row>
    <row r="19" spans="2:28">
      <c r="B19" s="329" t="s">
        <v>319</v>
      </c>
      <c r="C19" s="330"/>
      <c r="D19" s="363"/>
    </row>
    <row r="20" spans="2:28" ht="21" customHeight="1">
      <c r="B20" s="331"/>
      <c r="C20" s="331"/>
      <c r="D20" s="331"/>
    </row>
    <row r="21" spans="2:28" ht="21" customHeight="1">
      <c r="B21" s="329" t="s">
        <v>11</v>
      </c>
      <c r="C21" s="330"/>
      <c r="D21" s="379"/>
      <c r="E21" s="320"/>
    </row>
    <row r="22" spans="2:28" ht="21" customHeight="1">
      <c r="B22" s="329" t="s">
        <v>12</v>
      </c>
      <c r="C22" s="330"/>
      <c r="D22" s="363"/>
      <c r="E22" s="320"/>
    </row>
    <row r="23" spans="2:28">
      <c r="E23" s="320"/>
    </row>
  </sheetData>
  <sheetProtection algorithmName="SHA-512" hashValue="qpoZQn31oxCl/nM2qTE+7+adS1TVXL4ugcZjpDJtuEzN4ChSQylLb1ajnnVvi2ZsoBhfAiOPVFL4t9LYlBBHVQ==" saltValue="90xxOtXtuMa3lp1mPbE4mQ==" spinCount="100000" sheet="1" objects="1" scenarios="1"/>
  <customSheetViews>
    <customSheetView guid="{827228A5-964E-465A-A946-EF2238A19E11}" showGridLines="0" printArea="1" hiddenColumns="1" showRuler="0" topLeftCell="B7">
      <selection activeCell="D21" sqref="D21"/>
      <pageMargins left="0.75" right="0.75" top="0.69" bottom="0.7" header="0.4" footer="0.37"/>
      <pageSetup orientation="portrait" r:id="rId1"/>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2"/>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CD4CA1A8-824A-452F-BDBA-32A47C1B3013}" showGridLines="0" hiddenColumns="1" topLeftCell="B1">
      <selection activeCell="D9" sqref="D9"/>
      <pageMargins left="0.75" right="0.75" top="0.69" bottom="0.7" header="0.4" footer="0.37"/>
      <pageSetup orientation="portrait" r:id="rId5"/>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6"/>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7"/>
      <headerFooter alignWithMargins="0"/>
    </customSheetView>
  </customSheetViews>
  <mergeCells count="3">
    <mergeCell ref="B1:D1"/>
    <mergeCell ref="B2:D2"/>
    <mergeCell ref="B4:D4"/>
  </mergeCells>
  <phoneticPr fontId="82" type="noConversion"/>
  <conditionalFormatting sqref="B13:C16">
    <cfRule type="expression" dxfId="29" priority="1" stopIfTrue="1">
      <formula>$D$6= "Individual Firm"</formula>
    </cfRule>
  </conditionalFormatting>
  <conditionalFormatting sqref="D7">
    <cfRule type="expression" dxfId="28" priority="2" stopIfTrue="1">
      <formula>$AA$6=0</formula>
    </cfRule>
  </conditionalFormatting>
  <dataValidations count="2">
    <dataValidation type="list" allowBlank="1" showInputMessage="1" showErrorMessage="1" sqref="D6" xr:uid="{3F7AF2C9-80D0-4D4A-9AA9-17DA3B974C42}">
      <formula1>$AA$2:$AA$5</formula1>
    </dataValidation>
    <dataValidation type="date" allowBlank="1" showInputMessage="1" showErrorMessage="1" error="Enter date in dd-mmm-yy format. Example 01-oct-10" sqref="D21" xr:uid="{BAC07C0C-A3D1-4E31-AAA7-4A252E7CBA07}">
      <formula1>AB17</formula1>
      <formula2>AB18</formula2>
    </dataValidation>
  </dataValidations>
  <pageMargins left="0.75" right="0.75" top="0.69" bottom="0.7" header="0.4" footer="0.37"/>
  <pageSetup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A74D5-CC3A-44DB-837D-9B5A8198AFFC}">
  <sheetPr codeName="Sheet24"/>
  <dimension ref="A1:K135"/>
  <sheetViews>
    <sheetView zoomScale="96" zoomScaleNormal="96" workbookViewId="0"/>
  </sheetViews>
  <sheetFormatPr defaultRowHeight="13.5"/>
  <cols>
    <col min="3" max="3" width="11.140625" bestFit="1" customWidth="1"/>
    <col min="10" max="10" width="16.85546875" customWidth="1"/>
    <col min="11" max="11" width="23.28515625" customWidth="1"/>
  </cols>
  <sheetData>
    <row r="1" spans="1:11" ht="16.5">
      <c r="A1" s="445" t="str">
        <f>'Attach 16'!A1</f>
        <v>Specification No. :ER2/NT/W-CIVIL/DOM/E00/26/00530/1000061137/I-5538/RFX-5006006493 dt: 13.03.2026</v>
      </c>
      <c r="B1" s="446"/>
      <c r="C1" s="446"/>
      <c r="D1" s="446"/>
      <c r="E1" s="446"/>
      <c r="F1" s="446"/>
      <c r="G1" s="446"/>
      <c r="H1" s="447"/>
      <c r="I1" s="446"/>
      <c r="J1" s="446"/>
      <c r="K1" s="447" t="str">
        <f>"Attachment- 3 (QR) "</f>
        <v xml:space="preserve">Attachment- 3 (QR) </v>
      </c>
    </row>
    <row r="2" spans="1:11" ht="15.75">
      <c r="A2" s="448"/>
      <c r="B2" s="448"/>
      <c r="C2" s="448"/>
      <c r="D2" s="448"/>
      <c r="E2" s="448"/>
      <c r="F2" s="448"/>
      <c r="G2" s="448"/>
      <c r="H2" s="448"/>
      <c r="I2" s="448"/>
      <c r="J2" s="448"/>
      <c r="K2" s="448"/>
    </row>
    <row r="3" spans="1:11" ht="47.25" customHeight="1">
      <c r="A3" s="697" t="str">
        <f>'Attach 16'!A3:L3</f>
        <v xml:space="preserve">"Tower Erection, Stringing and associated works for diversion of the existing Location No-94 &amp; 95 of 400 kV D/C Binaguri-New Purnea T/L under Dalkhola TLM due to change in river course of Parman River" </v>
      </c>
      <c r="B3" s="697"/>
      <c r="C3" s="697"/>
      <c r="D3" s="697"/>
      <c r="E3" s="697"/>
      <c r="F3" s="697"/>
      <c r="G3" s="697"/>
      <c r="H3" s="697"/>
      <c r="I3" s="697"/>
      <c r="J3" s="697"/>
      <c r="K3" s="697"/>
    </row>
    <row r="4" spans="1:11" ht="15.75">
      <c r="A4" s="448"/>
      <c r="B4" s="448"/>
      <c r="C4" s="448"/>
      <c r="D4" s="448"/>
      <c r="E4" s="448"/>
      <c r="F4" s="448"/>
      <c r="G4" s="448"/>
      <c r="H4" s="448"/>
      <c r="I4" s="448"/>
      <c r="J4" s="448"/>
      <c r="K4" s="448"/>
    </row>
    <row r="5" spans="1:11" ht="16.5">
      <c r="A5" s="698" t="s">
        <v>508</v>
      </c>
      <c r="B5" s="698"/>
      <c r="C5" s="698"/>
      <c r="D5" s="698"/>
      <c r="E5" s="698"/>
      <c r="F5" s="698"/>
      <c r="G5" s="698"/>
      <c r="H5" s="698"/>
      <c r="I5" s="698"/>
      <c r="J5" s="698"/>
      <c r="K5" s="698"/>
    </row>
    <row r="6" spans="1:11" ht="15.75">
      <c r="A6" s="448"/>
      <c r="B6" s="448"/>
      <c r="C6" s="448"/>
      <c r="D6" s="448"/>
      <c r="E6" s="448"/>
      <c r="F6" s="448"/>
      <c r="G6" s="448"/>
      <c r="H6" s="448"/>
      <c r="I6" s="448"/>
      <c r="J6" s="448"/>
      <c r="K6" s="448"/>
    </row>
    <row r="7" spans="1:11" ht="16.5">
      <c r="A7" s="449" t="str">
        <f>'[1]Attach 3(JV)'!A7</f>
        <v>Bidder’s Name and Address (Bidder) :</v>
      </c>
      <c r="B7" s="448"/>
      <c r="C7" s="448"/>
      <c r="D7" s="448"/>
      <c r="E7" s="448"/>
      <c r="F7" s="448"/>
      <c r="G7" s="450"/>
      <c r="H7" s="451" t="str">
        <f>'[1]Attach 3(JV)'!E7</f>
        <v>To :</v>
      </c>
      <c r="I7" s="448"/>
      <c r="J7" s="448"/>
      <c r="K7" s="448"/>
    </row>
    <row r="8" spans="1:11" ht="16.5">
      <c r="A8" s="452"/>
      <c r="B8" s="452"/>
      <c r="C8" s="452"/>
      <c r="D8" s="452"/>
      <c r="E8" s="452"/>
      <c r="F8" s="448"/>
      <c r="G8" s="453"/>
      <c r="H8" s="451" t="s">
        <v>806</v>
      </c>
      <c r="I8" s="448"/>
      <c r="J8" s="448"/>
      <c r="K8" s="448"/>
    </row>
    <row r="9" spans="1:11" ht="16.5">
      <c r="A9" s="449" t="s">
        <v>700</v>
      </c>
      <c r="B9" s="672" t="str">
        <f>'Attach 3(JV)'!B9</f>
        <v/>
      </c>
      <c r="C9" s="672"/>
      <c r="D9" s="672"/>
      <c r="E9" s="448"/>
      <c r="F9" s="448"/>
      <c r="G9" s="453"/>
      <c r="H9" s="451" t="str">
        <f>'[1]Attach 3(JV)'!E9</f>
        <v>Power Grid Corporation of India Ltd.</v>
      </c>
      <c r="I9" s="448"/>
      <c r="J9" s="448"/>
      <c r="K9" s="448"/>
    </row>
    <row r="10" spans="1:11" ht="16.5">
      <c r="A10" s="449" t="s">
        <v>701</v>
      </c>
      <c r="B10" s="672" t="str">
        <f>'Attach 3(JV)'!B10</f>
        <v/>
      </c>
      <c r="C10" s="672"/>
      <c r="D10" s="672"/>
      <c r="E10" s="448"/>
      <c r="F10" s="448"/>
      <c r="G10" s="453"/>
      <c r="H10" s="451" t="str">
        <f>'[1]Attach 3(JV)'!E10</f>
        <v>Eastern Region – II Head Quarters,</v>
      </c>
      <c r="I10" s="448"/>
      <c r="J10" s="448"/>
      <c r="K10" s="448"/>
    </row>
    <row r="11" spans="1:11" ht="16.5">
      <c r="A11" s="448"/>
      <c r="B11" s="672" t="str">
        <f>'Attach 3(JV)'!B11</f>
        <v/>
      </c>
      <c r="C11" s="672"/>
      <c r="D11" s="672"/>
      <c r="E11" s="448"/>
      <c r="F11" s="448"/>
      <c r="G11" s="453"/>
      <c r="H11" s="451" t="str">
        <f>'[1]Attach 3(JV)'!E11</f>
        <v>CF-17,Action Area-1C</v>
      </c>
      <c r="I11" s="448"/>
      <c r="J11" s="448"/>
      <c r="K11" s="448"/>
    </row>
    <row r="12" spans="1:11" ht="16.5">
      <c r="A12" s="448"/>
      <c r="B12" s="672" t="str">
        <f>'[1]Attach 3(JV)'!B12</f>
        <v/>
      </c>
      <c r="C12" s="672"/>
      <c r="D12" s="672"/>
      <c r="E12" s="448"/>
      <c r="F12" s="448"/>
      <c r="G12" s="448"/>
      <c r="H12" s="451" t="str">
        <f>'[1]Attach 3(JV)'!E12</f>
        <v>New Town, Kolkata  700156</v>
      </c>
      <c r="I12" s="448"/>
      <c r="J12" s="448"/>
      <c r="K12" s="448"/>
    </row>
    <row r="13" spans="1:11" ht="15.75">
      <c r="A13" s="448"/>
      <c r="B13" s="448"/>
      <c r="C13" s="448"/>
      <c r="D13" s="448"/>
      <c r="E13" s="448"/>
      <c r="F13" s="448"/>
      <c r="G13" s="448"/>
      <c r="H13" s="448"/>
      <c r="I13" s="448"/>
      <c r="J13" s="448"/>
      <c r="K13" s="448"/>
    </row>
    <row r="14" spans="1:11" ht="15.75">
      <c r="A14" s="448" t="s">
        <v>498</v>
      </c>
      <c r="B14" s="448"/>
      <c r="C14" s="448"/>
      <c r="D14" s="448"/>
      <c r="E14" s="448"/>
      <c r="F14" s="448"/>
      <c r="G14" s="448"/>
      <c r="H14" s="448"/>
      <c r="I14" s="448"/>
      <c r="J14" s="448"/>
      <c r="K14" s="448"/>
    </row>
    <row r="15" spans="1:11" ht="15.75">
      <c r="A15" s="448"/>
      <c r="B15" s="448"/>
      <c r="C15" s="448"/>
      <c r="D15" s="448"/>
      <c r="E15" s="448"/>
      <c r="F15" s="448"/>
      <c r="G15" s="448"/>
      <c r="H15" s="448"/>
      <c r="I15" s="448"/>
      <c r="J15" s="448"/>
      <c r="K15" s="448"/>
    </row>
    <row r="16" spans="1:11" ht="86.25" customHeight="1">
      <c r="A16" s="670" t="s">
        <v>702</v>
      </c>
      <c r="B16" s="670"/>
      <c r="C16" s="670"/>
      <c r="D16" s="670"/>
      <c r="E16" s="670"/>
      <c r="F16" s="670"/>
      <c r="G16" s="670"/>
      <c r="H16" s="670"/>
      <c r="I16" s="670"/>
      <c r="J16" s="670"/>
      <c r="K16" s="670"/>
    </row>
    <row r="17" spans="1:11" ht="15.75">
      <c r="A17" s="454"/>
      <c r="B17" s="454"/>
      <c r="C17" s="454"/>
      <c r="D17" s="454"/>
      <c r="E17" s="454"/>
      <c r="F17" s="454"/>
      <c r="G17" s="454"/>
      <c r="H17" s="454"/>
      <c r="I17" s="454"/>
      <c r="J17" s="448"/>
      <c r="K17" s="448"/>
    </row>
    <row r="18" spans="1:11" ht="15.75">
      <c r="A18" s="670" t="s">
        <v>703</v>
      </c>
      <c r="B18" s="670"/>
      <c r="C18" s="670"/>
      <c r="D18" s="670"/>
      <c r="E18" s="670"/>
      <c r="F18" s="670"/>
      <c r="G18" s="670"/>
      <c r="H18" s="670"/>
      <c r="I18" s="670"/>
      <c r="J18" s="652"/>
      <c r="K18" s="652"/>
    </row>
    <row r="19" spans="1:11" ht="15.75">
      <c r="A19" s="451" t="s">
        <v>158</v>
      </c>
      <c r="B19" s="670" t="s">
        <v>704</v>
      </c>
      <c r="C19" s="670"/>
      <c r="D19" s="670"/>
      <c r="E19" s="670"/>
      <c r="F19" s="670"/>
      <c r="G19" s="670"/>
      <c r="H19" s="670"/>
      <c r="I19" s="670"/>
      <c r="J19" s="652"/>
      <c r="K19" s="652"/>
    </row>
    <row r="20" spans="1:11" ht="15.75">
      <c r="A20" s="451" t="s">
        <v>84</v>
      </c>
      <c r="B20" s="669" t="s">
        <v>705</v>
      </c>
      <c r="C20" s="669"/>
      <c r="D20" s="669"/>
      <c r="E20" s="669"/>
      <c r="F20" s="669"/>
      <c r="G20" s="669"/>
      <c r="H20" s="669"/>
      <c r="I20" s="669"/>
      <c r="J20" s="448"/>
      <c r="K20" s="448"/>
    </row>
    <row r="21" spans="1:11" ht="15.75">
      <c r="A21" s="451" t="s">
        <v>86</v>
      </c>
      <c r="B21" s="669" t="s">
        <v>706</v>
      </c>
      <c r="C21" s="669"/>
      <c r="D21" s="669"/>
      <c r="E21" s="669"/>
      <c r="F21" s="669"/>
      <c r="G21" s="669"/>
      <c r="H21" s="669"/>
      <c r="I21" s="669"/>
      <c r="J21" s="448"/>
      <c r="K21" s="448"/>
    </row>
    <row r="22" spans="1:11" ht="49.5" customHeight="1">
      <c r="A22" s="451" t="s">
        <v>87</v>
      </c>
      <c r="B22" s="670" t="s">
        <v>707</v>
      </c>
      <c r="C22" s="670"/>
      <c r="D22" s="670"/>
      <c r="E22" s="670"/>
      <c r="F22" s="670"/>
      <c r="G22" s="670"/>
      <c r="H22" s="670"/>
      <c r="I22" s="670"/>
      <c r="J22" s="652"/>
      <c r="K22" s="652"/>
    </row>
    <row r="23" spans="1:11" ht="15.75">
      <c r="A23" s="451"/>
      <c r="B23" s="448"/>
      <c r="C23" s="448"/>
      <c r="D23" s="448"/>
      <c r="E23" s="448"/>
      <c r="F23" s="448"/>
      <c r="G23" s="448"/>
      <c r="H23" s="448"/>
      <c r="I23" s="448"/>
      <c r="J23" s="448"/>
      <c r="K23" s="448"/>
    </row>
    <row r="24" spans="1:11" ht="16.5">
      <c r="A24" s="456" t="s">
        <v>708</v>
      </c>
      <c r="B24" s="668" t="s">
        <v>709</v>
      </c>
      <c r="C24" s="668"/>
      <c r="D24" s="668"/>
      <c r="E24" s="668"/>
      <c r="F24" s="668"/>
      <c r="G24" s="668"/>
      <c r="H24" s="668"/>
      <c r="I24" s="668"/>
      <c r="J24" s="449"/>
      <c r="K24" s="449"/>
    </row>
    <row r="25" spans="1:11" ht="21" customHeight="1">
      <c r="A25" s="448"/>
      <c r="B25" s="696" t="s">
        <v>710</v>
      </c>
      <c r="C25" s="696"/>
      <c r="D25" s="696"/>
      <c r="E25" s="696"/>
      <c r="F25" s="696"/>
      <c r="G25" s="696"/>
      <c r="H25" s="696"/>
      <c r="I25" s="696"/>
      <c r="J25" s="696"/>
      <c r="K25" s="696"/>
    </row>
    <row r="26" spans="1:11" ht="56.25" customHeight="1">
      <c r="A26" s="448"/>
      <c r="B26" s="670" t="s">
        <v>711</v>
      </c>
      <c r="C26" s="670"/>
      <c r="D26" s="670"/>
      <c r="E26" s="670"/>
      <c r="F26" s="670"/>
      <c r="G26" s="670"/>
      <c r="H26" s="670"/>
      <c r="I26" s="670"/>
      <c r="J26" s="652"/>
      <c r="K26" s="652"/>
    </row>
    <row r="27" spans="1:11" ht="15.75">
      <c r="A27" s="457" t="s">
        <v>712</v>
      </c>
      <c r="B27" s="647" t="s">
        <v>713</v>
      </c>
      <c r="C27" s="647"/>
      <c r="D27" s="647"/>
      <c r="E27" s="647"/>
      <c r="F27" s="647"/>
      <c r="G27" s="647"/>
      <c r="H27" s="647"/>
      <c r="I27" s="647"/>
      <c r="J27" s="647"/>
      <c r="K27" s="448"/>
    </row>
    <row r="28" spans="1:11" ht="15.75">
      <c r="A28" s="458">
        <v>1</v>
      </c>
      <c r="B28" s="657" t="s">
        <v>714</v>
      </c>
      <c r="C28" s="657"/>
      <c r="D28" s="657"/>
      <c r="E28" s="658" t="str">
        <f>'[1]Attach 3(JV)'!B9</f>
        <v/>
      </c>
      <c r="F28" s="659"/>
      <c r="G28" s="659"/>
      <c r="H28" s="659"/>
      <c r="I28" s="659"/>
      <c r="J28" s="660"/>
      <c r="K28" s="448"/>
    </row>
    <row r="29" spans="1:11" ht="15.75">
      <c r="A29" s="647">
        <v>2</v>
      </c>
      <c r="B29" s="654" t="s">
        <v>715</v>
      </c>
      <c r="C29" s="654"/>
      <c r="D29" s="654"/>
      <c r="E29" s="658" t="str">
        <f>'[1]Attach 3(JV)'!B10</f>
        <v/>
      </c>
      <c r="F29" s="659"/>
      <c r="G29" s="659"/>
      <c r="H29" s="659"/>
      <c r="I29" s="659"/>
      <c r="J29" s="660"/>
      <c r="K29" s="448"/>
    </row>
    <row r="30" spans="1:11" ht="15.75">
      <c r="A30" s="647"/>
      <c r="B30" s="654"/>
      <c r="C30" s="654"/>
      <c r="D30" s="654"/>
      <c r="E30" s="658" t="str">
        <f>'[1]Attach 3(JV)'!B11</f>
        <v/>
      </c>
      <c r="F30" s="659"/>
      <c r="G30" s="659"/>
      <c r="H30" s="659"/>
      <c r="I30" s="659"/>
      <c r="J30" s="660"/>
      <c r="K30" s="448"/>
    </row>
    <row r="31" spans="1:11" ht="15.75">
      <c r="A31" s="647"/>
      <c r="B31" s="654"/>
      <c r="C31" s="654"/>
      <c r="D31" s="654"/>
      <c r="E31" s="658" t="str">
        <f>'[1]Attach 3(JV)'!B12</f>
        <v/>
      </c>
      <c r="F31" s="659"/>
      <c r="G31" s="659"/>
      <c r="H31" s="659"/>
      <c r="I31" s="659"/>
      <c r="J31" s="660"/>
      <c r="K31" s="448"/>
    </row>
    <row r="32" spans="1:11" ht="15.75">
      <c r="A32" s="458">
        <v>3</v>
      </c>
      <c r="B32" s="654" t="s">
        <v>716</v>
      </c>
      <c r="C32" s="654"/>
      <c r="D32" s="655"/>
      <c r="E32" s="459"/>
      <c r="F32" s="460"/>
      <c r="G32" s="460"/>
      <c r="H32" s="460"/>
      <c r="I32" s="460"/>
      <c r="J32" s="461"/>
      <c r="K32" s="448"/>
    </row>
    <row r="33" spans="1:11" ht="15.75">
      <c r="A33" s="458">
        <v>4</v>
      </c>
      <c r="B33" s="654" t="s">
        <v>717</v>
      </c>
      <c r="C33" s="654"/>
      <c r="D33" s="655"/>
      <c r="E33" s="692"/>
      <c r="F33" s="693"/>
      <c r="G33" s="693"/>
      <c r="H33" s="693"/>
      <c r="I33" s="693"/>
      <c r="J33" s="694"/>
      <c r="K33" s="448"/>
    </row>
    <row r="34" spans="1:11" ht="15.75">
      <c r="A34" s="458">
        <v>5</v>
      </c>
      <c r="B34" s="654" t="s">
        <v>718</v>
      </c>
      <c r="C34" s="654"/>
      <c r="D34" s="655"/>
      <c r="E34" s="692"/>
      <c r="F34" s="693"/>
      <c r="G34" s="693"/>
      <c r="H34" s="693"/>
      <c r="I34" s="693"/>
      <c r="J34" s="694"/>
      <c r="K34" s="448"/>
    </row>
    <row r="35" spans="1:11" ht="15.75">
      <c r="A35" s="458">
        <v>6</v>
      </c>
      <c r="B35" s="654" t="s">
        <v>719</v>
      </c>
      <c r="C35" s="654"/>
      <c r="D35" s="655"/>
      <c r="E35" s="692"/>
      <c r="F35" s="693"/>
      <c r="G35" s="693"/>
      <c r="H35" s="693"/>
      <c r="I35" s="693"/>
      <c r="J35" s="694"/>
      <c r="K35" s="448"/>
    </row>
    <row r="36" spans="1:11" ht="15.75">
      <c r="A36" s="458">
        <v>7</v>
      </c>
      <c r="B36" s="654" t="s">
        <v>720</v>
      </c>
      <c r="C36" s="654"/>
      <c r="D36" s="655"/>
      <c r="E36" s="692"/>
      <c r="F36" s="693"/>
      <c r="G36" s="693"/>
      <c r="H36" s="693"/>
      <c r="I36" s="693"/>
      <c r="J36" s="694"/>
      <c r="K36" s="448"/>
    </row>
    <row r="37" spans="1:11" ht="15.75">
      <c r="A37" s="458">
        <v>8</v>
      </c>
      <c r="B37" s="654" t="s">
        <v>1</v>
      </c>
      <c r="C37" s="654"/>
      <c r="D37" s="655"/>
      <c r="E37" s="692"/>
      <c r="F37" s="693"/>
      <c r="G37" s="693"/>
      <c r="H37" s="693"/>
      <c r="I37" s="693"/>
      <c r="J37" s="694"/>
      <c r="K37" s="448"/>
    </row>
    <row r="38" spans="1:11" ht="15.75">
      <c r="A38" s="448"/>
      <c r="B38" s="448"/>
      <c r="C38" s="448"/>
      <c r="D38" s="448"/>
      <c r="E38" s="448"/>
      <c r="F38" s="448"/>
      <c r="G38" s="448"/>
      <c r="H38" s="448"/>
      <c r="I38" s="448"/>
      <c r="J38" s="448"/>
      <c r="K38" s="448"/>
    </row>
    <row r="39" spans="1:11" ht="15.75">
      <c r="A39" s="448"/>
      <c r="B39" s="448"/>
      <c r="C39" s="448"/>
      <c r="D39" s="448"/>
      <c r="E39" s="448"/>
      <c r="F39" s="448"/>
      <c r="G39" s="448"/>
      <c r="H39" s="448"/>
      <c r="I39" s="448"/>
      <c r="J39" s="448"/>
      <c r="K39" s="448"/>
    </row>
    <row r="40" spans="1:11" ht="16.5">
      <c r="A40" s="462" t="s">
        <v>721</v>
      </c>
      <c r="B40" s="668" t="s">
        <v>722</v>
      </c>
      <c r="C40" s="668"/>
      <c r="D40" s="668"/>
      <c r="E40" s="668"/>
      <c r="F40" s="668"/>
      <c r="G40" s="668"/>
      <c r="H40" s="668"/>
      <c r="I40" s="668"/>
      <c r="J40" s="448"/>
      <c r="K40" s="448"/>
    </row>
    <row r="41" spans="1:11" ht="15.75">
      <c r="A41" s="451"/>
      <c r="B41" s="448"/>
      <c r="C41" s="448"/>
      <c r="D41" s="448"/>
      <c r="E41" s="448"/>
      <c r="F41" s="448"/>
      <c r="G41" s="448"/>
      <c r="H41" s="448"/>
      <c r="I41" s="448"/>
      <c r="J41" s="448"/>
      <c r="K41" s="448"/>
    </row>
    <row r="42" spans="1:11" ht="15.75">
      <c r="A42" s="451">
        <v>2.1</v>
      </c>
      <c r="B42" s="669" t="s">
        <v>723</v>
      </c>
      <c r="C42" s="669"/>
      <c r="D42" s="669"/>
      <c r="E42" s="669"/>
      <c r="F42" s="669"/>
      <c r="G42" s="669"/>
      <c r="H42" s="669"/>
      <c r="I42" s="669"/>
      <c r="J42" s="448"/>
      <c r="K42" s="448"/>
    </row>
    <row r="43" spans="1:11" ht="15.75">
      <c r="A43" s="451"/>
      <c r="B43" s="448"/>
      <c r="C43" s="448"/>
      <c r="D43" s="448"/>
      <c r="E43" s="448"/>
      <c r="F43" s="448"/>
      <c r="G43" s="448"/>
      <c r="H43" s="448"/>
      <c r="I43" s="448"/>
      <c r="J43" s="448"/>
      <c r="K43" s="448"/>
    </row>
    <row r="44" spans="1:11" ht="15.75">
      <c r="A44" s="451"/>
      <c r="B44" s="695" t="s">
        <v>790</v>
      </c>
      <c r="C44" s="695"/>
      <c r="D44" s="695"/>
      <c r="E44" s="695"/>
      <c r="F44" s="695"/>
      <c r="G44" s="695"/>
      <c r="H44" s="695"/>
      <c r="I44" s="695"/>
      <c r="J44" s="448"/>
      <c r="K44" s="448"/>
    </row>
    <row r="45" spans="1:11" ht="15.75">
      <c r="A45" s="448"/>
      <c r="B45" s="448"/>
      <c r="C45" s="448"/>
      <c r="D45" s="448"/>
      <c r="E45" s="448"/>
      <c r="F45" s="448"/>
      <c r="G45" s="448"/>
      <c r="H45" s="448"/>
      <c r="I45" s="448"/>
      <c r="J45" s="448"/>
      <c r="K45" s="448"/>
    </row>
    <row r="46" spans="1:11" ht="15.75">
      <c r="A46" s="448"/>
      <c r="B46" s="448"/>
      <c r="C46" s="448"/>
      <c r="D46" s="448"/>
      <c r="E46" s="448"/>
      <c r="F46" s="448"/>
      <c r="G46" s="448"/>
      <c r="H46" s="448"/>
      <c r="I46" s="448"/>
      <c r="J46" s="448"/>
      <c r="K46" s="448"/>
    </row>
    <row r="47" spans="1:11" ht="72.75" customHeight="1">
      <c r="A47" s="451" t="s">
        <v>724</v>
      </c>
      <c r="B47" s="670" t="s">
        <v>725</v>
      </c>
      <c r="C47" s="670"/>
      <c r="D47" s="670"/>
      <c r="E47" s="670"/>
      <c r="F47" s="670"/>
      <c r="G47" s="670"/>
      <c r="H47" s="670"/>
      <c r="I47" s="670"/>
      <c r="J47" s="652"/>
      <c r="K47" s="652"/>
    </row>
    <row r="48" spans="1:11" ht="68.25" customHeight="1">
      <c r="A48" s="448"/>
      <c r="B48" s="670" t="s">
        <v>726</v>
      </c>
      <c r="C48" s="670"/>
      <c r="D48" s="670"/>
      <c r="E48" s="670"/>
      <c r="F48" s="670"/>
      <c r="G48" s="670"/>
      <c r="H48" s="670"/>
      <c r="I48" s="670"/>
      <c r="J48" s="652"/>
      <c r="K48" s="652"/>
    </row>
    <row r="49" spans="1:11" ht="15.75">
      <c r="A49" s="448"/>
      <c r="B49" s="448"/>
      <c r="C49" s="448"/>
      <c r="D49" s="448"/>
      <c r="E49" s="448"/>
      <c r="F49" s="448"/>
      <c r="G49" s="448"/>
      <c r="H49" s="448"/>
      <c r="I49" s="448"/>
      <c r="J49" s="448"/>
      <c r="K49" s="448"/>
    </row>
    <row r="50" spans="1:11" ht="15.75">
      <c r="A50" s="448"/>
      <c r="B50" s="448"/>
      <c r="C50" s="463"/>
      <c r="D50" s="463"/>
      <c r="E50" s="463"/>
      <c r="F50" s="463"/>
      <c r="G50" s="463"/>
      <c r="H50" s="463"/>
      <c r="I50" s="463"/>
      <c r="J50" s="448"/>
      <c r="K50" s="448"/>
    </row>
    <row r="51" spans="1:11" ht="15.75">
      <c r="A51" s="464"/>
      <c r="B51" s="691" t="s">
        <v>727</v>
      </c>
      <c r="C51" s="691"/>
      <c r="D51" s="691"/>
      <c r="E51" s="691"/>
      <c r="F51" s="682"/>
      <c r="G51" s="683"/>
      <c r="H51" s="682"/>
      <c r="I51" s="683"/>
      <c r="J51" s="682"/>
      <c r="K51" s="683"/>
    </row>
    <row r="52" spans="1:11" ht="15.75">
      <c r="A52" s="464"/>
      <c r="B52" s="686" t="s">
        <v>728</v>
      </c>
      <c r="C52" s="687"/>
      <c r="D52" s="687"/>
      <c r="E52" s="687"/>
      <c r="F52" s="684"/>
      <c r="G52" s="685"/>
      <c r="H52" s="684"/>
      <c r="I52" s="685"/>
      <c r="J52" s="684"/>
      <c r="K52" s="685"/>
    </row>
    <row r="53" spans="1:11" ht="15.75">
      <c r="A53" s="464"/>
      <c r="B53" s="686"/>
      <c r="C53" s="687"/>
      <c r="D53" s="687"/>
      <c r="E53" s="687"/>
      <c r="F53" s="675"/>
      <c r="G53" s="676"/>
      <c r="H53" s="675"/>
      <c r="I53" s="676"/>
      <c r="J53" s="675"/>
      <c r="K53" s="676"/>
    </row>
    <row r="54" spans="1:11" ht="15.75">
      <c r="A54" s="464"/>
      <c r="B54" s="688"/>
      <c r="C54" s="689"/>
      <c r="D54" s="689"/>
      <c r="E54" s="689"/>
      <c r="F54" s="675"/>
      <c r="G54" s="676"/>
      <c r="H54" s="675"/>
      <c r="I54" s="676"/>
      <c r="J54" s="675"/>
      <c r="K54" s="676"/>
    </row>
    <row r="55" spans="1:11" ht="15.75">
      <c r="A55" s="458" t="s">
        <v>729</v>
      </c>
      <c r="B55" s="679" t="s">
        <v>730</v>
      </c>
      <c r="C55" s="680"/>
      <c r="D55" s="680"/>
      <c r="E55" s="690"/>
      <c r="F55" s="673"/>
      <c r="G55" s="674"/>
      <c r="H55" s="673"/>
      <c r="I55" s="674"/>
      <c r="J55" s="673"/>
      <c r="K55" s="674"/>
    </row>
    <row r="56" spans="1:11" ht="37.5" customHeight="1">
      <c r="A56" s="458" t="s">
        <v>731</v>
      </c>
      <c r="B56" s="679" t="s">
        <v>732</v>
      </c>
      <c r="C56" s="680"/>
      <c r="D56" s="680"/>
      <c r="E56" s="680"/>
      <c r="F56" s="673"/>
      <c r="G56" s="674"/>
      <c r="H56" s="673"/>
      <c r="I56" s="674"/>
      <c r="J56" s="673"/>
      <c r="K56" s="674"/>
    </row>
    <row r="57" spans="1:11" ht="15.75">
      <c r="A57" s="647" t="s">
        <v>733</v>
      </c>
      <c r="B57" s="633" t="str">
        <f>IF('[1]Names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57" s="634"/>
      <c r="D57" s="634"/>
      <c r="E57" s="634"/>
      <c r="F57" s="682"/>
      <c r="G57" s="683"/>
      <c r="H57" s="682"/>
      <c r="I57" s="683"/>
      <c r="J57" s="682"/>
      <c r="K57" s="683"/>
    </row>
    <row r="58" spans="1:11" ht="36.75" customHeight="1">
      <c r="A58" s="647"/>
      <c r="B58" s="681"/>
      <c r="C58" s="670"/>
      <c r="D58" s="670"/>
      <c r="E58" s="670"/>
      <c r="F58" s="684"/>
      <c r="G58" s="685"/>
      <c r="H58" s="684"/>
      <c r="I58" s="685"/>
      <c r="J58" s="684"/>
      <c r="K58" s="685"/>
    </row>
    <row r="59" spans="1:11" ht="15.75">
      <c r="A59" s="465"/>
      <c r="B59" s="466"/>
      <c r="C59" s="448"/>
      <c r="D59" s="448"/>
      <c r="E59" s="467" t="s">
        <v>734</v>
      </c>
      <c r="F59" s="675"/>
      <c r="G59" s="676"/>
      <c r="H59" s="675"/>
      <c r="I59" s="676"/>
      <c r="J59" s="675"/>
      <c r="K59" s="676"/>
    </row>
    <row r="60" spans="1:11" ht="15.75">
      <c r="A60" s="465"/>
      <c r="B60" s="466"/>
      <c r="C60" s="448"/>
      <c r="D60" s="448"/>
      <c r="E60" s="467" t="s">
        <v>194</v>
      </c>
      <c r="F60" s="675"/>
      <c r="G60" s="676"/>
      <c r="H60" s="675"/>
      <c r="I60" s="676"/>
      <c r="J60" s="675"/>
      <c r="K60" s="676"/>
    </row>
    <row r="61" spans="1:11" ht="15.75">
      <c r="A61" s="465"/>
      <c r="B61" s="468"/>
      <c r="C61" s="446"/>
      <c r="D61" s="446"/>
      <c r="E61" s="469" t="s">
        <v>735</v>
      </c>
      <c r="F61" s="677"/>
      <c r="G61" s="678"/>
      <c r="H61" s="677"/>
      <c r="I61" s="678"/>
      <c r="J61" s="677"/>
      <c r="K61" s="678"/>
    </row>
    <row r="62" spans="1:11" ht="46.5" customHeight="1">
      <c r="A62" s="458" t="s">
        <v>736</v>
      </c>
      <c r="B62" s="633" t="s">
        <v>737</v>
      </c>
      <c r="C62" s="634"/>
      <c r="D62" s="634"/>
      <c r="E62" s="634"/>
      <c r="F62" s="635" t="s">
        <v>738</v>
      </c>
      <c r="G62" s="636"/>
      <c r="H62" s="635"/>
      <c r="I62" s="636"/>
      <c r="J62" s="635"/>
      <c r="K62" s="636"/>
    </row>
    <row r="63" spans="1:11" ht="51" customHeight="1">
      <c r="A63" s="458" t="s">
        <v>739</v>
      </c>
      <c r="B63" s="637" t="s">
        <v>740</v>
      </c>
      <c r="C63" s="638"/>
      <c r="D63" s="638"/>
      <c r="E63" s="638"/>
      <c r="F63" s="639"/>
      <c r="G63" s="640"/>
      <c r="H63" s="639"/>
      <c r="I63" s="640"/>
      <c r="J63" s="639"/>
      <c r="K63" s="640"/>
    </row>
    <row r="64" spans="1:11" ht="38.25" customHeight="1">
      <c r="A64" s="458" t="s">
        <v>741</v>
      </c>
      <c r="B64" s="637" t="s">
        <v>742</v>
      </c>
      <c r="C64" s="638"/>
      <c r="D64" s="638"/>
      <c r="E64" s="638"/>
      <c r="F64" s="639"/>
      <c r="G64" s="640"/>
      <c r="H64" s="639"/>
      <c r="I64" s="640"/>
      <c r="J64" s="639"/>
      <c r="K64" s="640"/>
    </row>
    <row r="65" spans="1:11" ht="21.75" customHeight="1">
      <c r="A65" s="458" t="s">
        <v>743</v>
      </c>
      <c r="B65" s="637" t="s">
        <v>744</v>
      </c>
      <c r="C65" s="638"/>
      <c r="D65" s="638"/>
      <c r="E65" s="638"/>
      <c r="F65" s="639"/>
      <c r="G65" s="640"/>
      <c r="H65" s="639"/>
      <c r="I65" s="640"/>
      <c r="J65" s="639"/>
      <c r="K65" s="640"/>
    </row>
    <row r="66" spans="1:11" ht="58.5" customHeight="1">
      <c r="A66" s="458" t="s">
        <v>745</v>
      </c>
      <c r="B66" s="637" t="s">
        <v>746</v>
      </c>
      <c r="C66" s="638"/>
      <c r="D66" s="638"/>
      <c r="E66" s="638"/>
      <c r="F66" s="673"/>
      <c r="G66" s="674"/>
      <c r="H66" s="673"/>
      <c r="I66" s="674"/>
      <c r="J66" s="673"/>
      <c r="K66" s="674"/>
    </row>
    <row r="67" spans="1:11" ht="58.5" customHeight="1">
      <c r="A67" s="471"/>
      <c r="B67" s="463"/>
      <c r="C67" s="463"/>
      <c r="D67" s="463"/>
      <c r="E67" s="463"/>
      <c r="F67" s="504"/>
      <c r="G67" s="504"/>
      <c r="H67" s="504"/>
      <c r="I67" s="504"/>
      <c r="J67" s="504"/>
      <c r="K67" s="504"/>
    </row>
    <row r="68" spans="1:11" ht="22.5" hidden="1" customHeight="1">
      <c r="A68" s="471">
        <v>3</v>
      </c>
      <c r="B68" s="672" t="s">
        <v>779</v>
      </c>
      <c r="C68" s="672"/>
      <c r="D68" s="672"/>
      <c r="E68" s="672"/>
      <c r="F68" s="672"/>
      <c r="G68" s="504"/>
      <c r="H68" s="504"/>
      <c r="I68" s="504"/>
      <c r="J68" s="504"/>
      <c r="K68" s="504"/>
    </row>
    <row r="69" spans="1:11" ht="26.25" hidden="1" customHeight="1">
      <c r="A69" s="471">
        <v>3.1</v>
      </c>
      <c r="B69" s="671" t="s">
        <v>780</v>
      </c>
      <c r="C69" s="671"/>
      <c r="D69" s="671"/>
      <c r="E69" s="671"/>
      <c r="F69" s="671"/>
      <c r="G69" s="504"/>
      <c r="H69" s="504"/>
      <c r="I69" s="504"/>
      <c r="J69" s="504"/>
      <c r="K69" s="504"/>
    </row>
    <row r="70" spans="1:11" ht="111.75" hidden="1" customHeight="1">
      <c r="A70" s="458" t="s">
        <v>729</v>
      </c>
      <c r="B70" s="633" t="s">
        <v>781</v>
      </c>
      <c r="C70" s="634"/>
      <c r="D70" s="634"/>
      <c r="E70" s="634"/>
      <c r="F70" s="635" t="s">
        <v>738</v>
      </c>
      <c r="G70" s="636"/>
      <c r="H70" s="635"/>
      <c r="I70" s="636"/>
      <c r="J70" s="635"/>
      <c r="K70" s="636"/>
    </row>
    <row r="71" spans="1:11" ht="58.5" hidden="1" customHeight="1">
      <c r="A71" s="458" t="s">
        <v>731</v>
      </c>
      <c r="B71" s="637" t="s">
        <v>782</v>
      </c>
      <c r="C71" s="638"/>
      <c r="D71" s="638"/>
      <c r="E71" s="638"/>
      <c r="F71" s="639"/>
      <c r="G71" s="640"/>
      <c r="H71" s="639"/>
      <c r="I71" s="640"/>
      <c r="J71" s="639"/>
      <c r="K71" s="640"/>
    </row>
    <row r="72" spans="1:11" ht="28.5" customHeight="1">
      <c r="A72" s="471"/>
      <c r="B72" s="463"/>
      <c r="C72" s="463"/>
      <c r="D72" s="463"/>
      <c r="E72" s="463"/>
      <c r="F72" s="504"/>
      <c r="G72" s="504"/>
      <c r="H72" s="504"/>
      <c r="I72" s="504"/>
      <c r="J72" s="504"/>
      <c r="K72" s="504"/>
    </row>
    <row r="73" spans="1:11" ht="17.25" customHeight="1">
      <c r="A73" s="471"/>
      <c r="B73" s="463"/>
      <c r="C73" s="463"/>
      <c r="D73" s="463"/>
      <c r="E73" s="463"/>
      <c r="F73" s="504"/>
      <c r="G73" s="504"/>
      <c r="H73" s="504"/>
      <c r="I73" s="504"/>
      <c r="J73" s="504"/>
      <c r="K73" s="504"/>
    </row>
    <row r="74" spans="1:11" ht="16.5">
      <c r="A74" s="470" t="s">
        <v>784</v>
      </c>
      <c r="B74" s="668" t="s">
        <v>747</v>
      </c>
      <c r="C74" s="668"/>
      <c r="D74" s="668"/>
      <c r="E74" s="668"/>
      <c r="F74" s="668"/>
      <c r="G74" s="668"/>
      <c r="H74" s="668"/>
      <c r="I74" s="668"/>
      <c r="J74" s="448"/>
      <c r="K74" s="448"/>
    </row>
    <row r="75" spans="1:11" ht="15.75">
      <c r="A75" s="471"/>
      <c r="B75" s="471"/>
      <c r="C75" s="471"/>
      <c r="D75" s="471"/>
      <c r="E75" s="471"/>
      <c r="F75" s="471"/>
      <c r="G75" s="471"/>
      <c r="H75" s="471"/>
      <c r="I75" s="448"/>
      <c r="J75" s="448"/>
      <c r="K75" s="448"/>
    </row>
    <row r="76" spans="1:11" ht="15.75">
      <c r="A76" s="471">
        <v>4.0999999999999996</v>
      </c>
      <c r="B76" s="669" t="s">
        <v>789</v>
      </c>
      <c r="C76" s="669"/>
      <c r="D76" s="669"/>
      <c r="E76" s="669"/>
      <c r="F76" s="669"/>
      <c r="G76" s="669"/>
      <c r="H76" s="669"/>
      <c r="I76" s="669"/>
      <c r="J76" s="448"/>
      <c r="K76" s="448"/>
    </row>
    <row r="77" spans="1:11" ht="15.75">
      <c r="A77" s="448"/>
      <c r="B77" s="471"/>
      <c r="C77" s="471"/>
      <c r="D77" s="471"/>
      <c r="E77" s="471"/>
      <c r="F77" s="471"/>
      <c r="G77" s="471"/>
      <c r="H77" s="471"/>
      <c r="I77" s="448"/>
      <c r="J77" s="448"/>
      <c r="K77" s="448"/>
    </row>
    <row r="78" spans="1:11" ht="45" customHeight="1">
      <c r="A78" s="471">
        <v>4.2</v>
      </c>
      <c r="B78" s="670" t="s">
        <v>748</v>
      </c>
      <c r="C78" s="670"/>
      <c r="D78" s="670"/>
      <c r="E78" s="670"/>
      <c r="F78" s="670"/>
      <c r="G78" s="670"/>
      <c r="H78" s="670"/>
      <c r="I78" s="670"/>
      <c r="J78" s="652"/>
      <c r="K78" s="652"/>
    </row>
    <row r="79" spans="1:11" ht="15.75">
      <c r="A79" s="458"/>
      <c r="B79" s="647" t="s">
        <v>749</v>
      </c>
      <c r="C79" s="647"/>
      <c r="D79" s="647"/>
      <c r="E79" s="647"/>
      <c r="F79" s="647"/>
      <c r="G79" s="647"/>
      <c r="H79" s="647"/>
      <c r="I79" s="647"/>
      <c r="J79" s="647"/>
      <c r="K79" s="448"/>
    </row>
    <row r="80" spans="1:11" ht="15.75">
      <c r="A80" s="458"/>
      <c r="B80" s="654" t="s">
        <v>750</v>
      </c>
      <c r="C80" s="654"/>
      <c r="D80" s="654"/>
      <c r="E80" s="662" t="str">
        <f>'[1]Attach 3(JV)'!B9</f>
        <v/>
      </c>
      <c r="F80" s="663"/>
      <c r="G80" s="662" t="str">
        <f>'[1]Attach 3(JV)'!B17</f>
        <v/>
      </c>
      <c r="H80" s="663"/>
      <c r="I80" s="662" t="str">
        <f>'[1]Attach 3(JV)'!E17</f>
        <v/>
      </c>
      <c r="J80" s="663"/>
      <c r="K80" s="448"/>
    </row>
    <row r="81" spans="1:11" ht="16.5">
      <c r="A81" s="472" t="s">
        <v>158</v>
      </c>
      <c r="B81" s="654" t="s">
        <v>751</v>
      </c>
      <c r="C81" s="654"/>
      <c r="D81" s="655"/>
      <c r="E81" s="664" t="s">
        <v>752</v>
      </c>
      <c r="F81" s="665"/>
      <c r="G81" s="664"/>
      <c r="H81" s="665"/>
      <c r="I81" s="664"/>
      <c r="J81" s="665"/>
      <c r="K81" s="448"/>
    </row>
    <row r="82" spans="1:11" ht="15.75">
      <c r="A82" s="457" t="s">
        <v>502</v>
      </c>
      <c r="B82" s="654" t="s">
        <v>753</v>
      </c>
      <c r="C82" s="654"/>
      <c r="D82" s="655"/>
      <c r="E82" s="666"/>
      <c r="F82" s="667"/>
      <c r="G82" s="666"/>
      <c r="H82" s="667"/>
      <c r="I82" s="666"/>
      <c r="J82" s="667"/>
      <c r="K82" s="448"/>
    </row>
    <row r="83" spans="1:11" ht="35.25" customHeight="1">
      <c r="A83" s="457"/>
      <c r="B83" s="654" t="s">
        <v>783</v>
      </c>
      <c r="C83" s="655"/>
      <c r="D83" s="655"/>
      <c r="E83" s="473"/>
      <c r="F83" s="474"/>
      <c r="G83" s="473"/>
      <c r="H83" s="475"/>
      <c r="I83" s="473"/>
      <c r="J83" s="474"/>
      <c r="K83" s="448"/>
    </row>
    <row r="84" spans="1:11" ht="15.75" customHeight="1">
      <c r="A84" s="476">
        <v>1</v>
      </c>
      <c r="B84" s="658" t="s">
        <v>528</v>
      </c>
      <c r="C84" s="659"/>
      <c r="D84" s="660"/>
      <c r="E84" s="661"/>
      <c r="F84" s="661"/>
      <c r="G84" s="661"/>
      <c r="H84" s="661"/>
      <c r="I84" s="661"/>
      <c r="J84" s="661"/>
      <c r="K84" s="448"/>
    </row>
    <row r="85" spans="1:11" ht="15.75" customHeight="1">
      <c r="A85" s="457">
        <v>2</v>
      </c>
      <c r="B85" s="658" t="s">
        <v>808</v>
      </c>
      <c r="C85" s="659"/>
      <c r="D85" s="660"/>
      <c r="E85" s="656"/>
      <c r="F85" s="656"/>
      <c r="G85" s="656"/>
      <c r="H85" s="656"/>
      <c r="I85" s="656"/>
      <c r="J85" s="656"/>
      <c r="K85" s="448"/>
    </row>
    <row r="86" spans="1:11" ht="15.75" customHeight="1">
      <c r="A86" s="457">
        <v>3</v>
      </c>
      <c r="B86" s="658" t="s">
        <v>905</v>
      </c>
      <c r="C86" s="659"/>
      <c r="D86" s="660"/>
      <c r="E86" s="656"/>
      <c r="F86" s="656"/>
      <c r="G86" s="656"/>
      <c r="H86" s="656"/>
      <c r="I86" s="656"/>
      <c r="J86" s="656"/>
      <c r="K86" s="448"/>
    </row>
    <row r="87" spans="1:11" ht="15.75" customHeight="1">
      <c r="A87" s="457">
        <v>4</v>
      </c>
      <c r="B87" s="658" t="s">
        <v>906</v>
      </c>
      <c r="C87" s="659"/>
      <c r="D87" s="660"/>
      <c r="E87" s="656"/>
      <c r="F87" s="656"/>
      <c r="G87" s="656"/>
      <c r="H87" s="656"/>
      <c r="I87" s="656"/>
      <c r="J87" s="656"/>
      <c r="K87" s="448"/>
    </row>
    <row r="88" spans="1:11" ht="15.75" customHeight="1">
      <c r="A88" s="457">
        <v>5</v>
      </c>
      <c r="B88" s="658" t="s">
        <v>800</v>
      </c>
      <c r="C88" s="659"/>
      <c r="D88" s="660"/>
      <c r="E88" s="656"/>
      <c r="F88" s="656"/>
      <c r="G88" s="656"/>
      <c r="H88" s="656"/>
      <c r="I88" s="656"/>
      <c r="J88" s="656"/>
      <c r="K88" s="448"/>
    </row>
    <row r="89" spans="1:11" ht="15.75">
      <c r="A89" s="457"/>
      <c r="B89" s="654" t="s">
        <v>754</v>
      </c>
      <c r="C89" s="654"/>
      <c r="D89" s="655"/>
      <c r="E89" s="656"/>
      <c r="F89" s="656"/>
      <c r="G89" s="656"/>
      <c r="H89" s="656"/>
      <c r="I89" s="656"/>
      <c r="J89" s="656"/>
      <c r="K89" s="448"/>
    </row>
    <row r="90" spans="1:11" ht="15.75">
      <c r="A90" s="467"/>
      <c r="B90" s="454"/>
      <c r="C90" s="454"/>
      <c r="D90" s="455"/>
      <c r="E90" s="477"/>
      <c r="F90" s="477"/>
      <c r="G90" s="477"/>
      <c r="H90" s="477"/>
      <c r="I90" s="477"/>
      <c r="J90" s="477"/>
      <c r="K90" s="448"/>
    </row>
    <row r="91" spans="1:11" ht="16.5" hidden="1">
      <c r="A91" s="472" t="s">
        <v>159</v>
      </c>
      <c r="B91" s="654" t="s">
        <v>755</v>
      </c>
      <c r="C91" s="654"/>
      <c r="D91" s="655"/>
      <c r="E91" s="657"/>
      <c r="F91" s="657"/>
      <c r="G91" s="657"/>
      <c r="H91" s="657"/>
      <c r="I91" s="657"/>
      <c r="J91" s="657"/>
      <c r="K91" s="448"/>
    </row>
    <row r="92" spans="1:11" ht="15.75" hidden="1">
      <c r="A92" s="457"/>
      <c r="B92" s="654" t="s">
        <v>756</v>
      </c>
      <c r="C92" s="654"/>
      <c r="D92" s="655"/>
      <c r="E92" s="656"/>
      <c r="F92" s="656"/>
      <c r="G92" s="656"/>
      <c r="H92" s="656"/>
      <c r="I92" s="656"/>
      <c r="J92" s="656"/>
      <c r="K92" s="448"/>
    </row>
    <row r="93" spans="1:11" ht="15.75" hidden="1">
      <c r="A93" s="457"/>
      <c r="B93" s="654" t="s">
        <v>757</v>
      </c>
      <c r="C93" s="654"/>
      <c r="D93" s="655"/>
      <c r="E93" s="654"/>
      <c r="F93" s="654"/>
      <c r="G93" s="654"/>
      <c r="H93" s="654"/>
      <c r="I93" s="654"/>
      <c r="J93" s="654"/>
      <c r="K93" s="448"/>
    </row>
    <row r="94" spans="1:11" ht="15.75" hidden="1">
      <c r="A94" s="457"/>
      <c r="B94" s="654" t="s">
        <v>758</v>
      </c>
      <c r="C94" s="654"/>
      <c r="D94" s="655"/>
      <c r="E94" s="656"/>
      <c r="F94" s="656"/>
      <c r="G94" s="656"/>
      <c r="H94" s="656"/>
      <c r="I94" s="656"/>
      <c r="J94" s="656"/>
      <c r="K94" s="448"/>
    </row>
    <row r="95" spans="1:11" ht="15.75">
      <c r="A95" s="471"/>
      <c r="B95" s="455"/>
      <c r="C95" s="455"/>
      <c r="D95" s="455"/>
      <c r="E95" s="455"/>
      <c r="F95" s="455"/>
      <c r="G95" s="455"/>
      <c r="H95" s="455"/>
      <c r="I95" s="455"/>
      <c r="J95" s="455"/>
      <c r="K95" s="455"/>
    </row>
    <row r="96" spans="1:11" ht="16.5">
      <c r="A96" s="478" t="s">
        <v>785</v>
      </c>
      <c r="B96" s="652" t="s">
        <v>760</v>
      </c>
      <c r="C96" s="652"/>
      <c r="D96" s="652"/>
      <c r="E96" s="652"/>
      <c r="F96" s="652"/>
      <c r="G96" s="652"/>
      <c r="H96" s="652"/>
      <c r="I96" s="652"/>
      <c r="J96" s="652"/>
      <c r="K96" s="652"/>
    </row>
    <row r="97" spans="1:11" ht="16.5">
      <c r="A97" s="471"/>
      <c r="B97" s="653" t="s">
        <v>761</v>
      </c>
      <c r="C97" s="653"/>
      <c r="D97" s="653"/>
      <c r="E97" s="653"/>
      <c r="F97" s="479" t="s">
        <v>787</v>
      </c>
      <c r="G97" s="455"/>
      <c r="H97" s="455"/>
      <c r="I97" s="455"/>
      <c r="J97" s="455"/>
      <c r="K97" s="455"/>
    </row>
    <row r="98" spans="1:11" ht="15.75">
      <c r="A98" s="471"/>
      <c r="B98" s="455"/>
      <c r="C98" s="455"/>
      <c r="D98" s="455"/>
      <c r="E98" s="455"/>
      <c r="F98" s="455"/>
      <c r="G98" s="455"/>
      <c r="H98" s="455"/>
      <c r="I98" s="455"/>
      <c r="J98" s="455"/>
      <c r="K98" s="448"/>
    </row>
    <row r="99" spans="1:11" ht="15.75">
      <c r="A99" s="471"/>
      <c r="B99" s="480" t="s">
        <v>204</v>
      </c>
      <c r="C99" s="646" t="s">
        <v>762</v>
      </c>
      <c r="D99" s="646"/>
      <c r="E99" s="646"/>
      <c r="F99" s="646" t="s">
        <v>763</v>
      </c>
      <c r="G99" s="646"/>
      <c r="H99" s="646" t="s">
        <v>764</v>
      </c>
      <c r="I99" s="646"/>
      <c r="J99" s="646" t="s">
        <v>765</v>
      </c>
      <c r="K99" s="646"/>
    </row>
    <row r="100" spans="1:11" ht="18.75">
      <c r="A100" s="471"/>
      <c r="B100" s="481" t="str">
        <f>IF(F97=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C100" s="448"/>
      <c r="D100" s="482"/>
      <c r="E100" s="483"/>
      <c r="F100" s="484"/>
      <c r="G100" s="485"/>
      <c r="H100" s="484"/>
      <c r="I100" s="485"/>
      <c r="J100" s="484"/>
      <c r="K100" s="485"/>
    </row>
    <row r="101" spans="1:11" ht="15.75">
      <c r="A101" s="471"/>
      <c r="B101" s="486"/>
      <c r="C101" s="649"/>
      <c r="D101" s="650"/>
      <c r="E101" s="651"/>
      <c r="F101" s="649"/>
      <c r="G101" s="651"/>
      <c r="H101" s="649"/>
      <c r="I101" s="651"/>
      <c r="J101" s="649"/>
      <c r="K101" s="651"/>
    </row>
    <row r="102" spans="1:11" ht="15.75">
      <c r="A102" s="471"/>
      <c r="B102" s="486"/>
      <c r="C102" s="649"/>
      <c r="D102" s="650"/>
      <c r="E102" s="651"/>
      <c r="F102" s="649"/>
      <c r="G102" s="651"/>
      <c r="H102" s="649"/>
      <c r="I102" s="651"/>
      <c r="J102" s="649"/>
      <c r="K102" s="651"/>
    </row>
    <row r="103" spans="1:11" ht="15.75">
      <c r="A103" s="471"/>
      <c r="B103" s="486"/>
      <c r="C103" s="487"/>
      <c r="D103" s="488"/>
      <c r="E103" s="489"/>
      <c r="F103" s="487"/>
      <c r="G103" s="489"/>
      <c r="H103" s="487"/>
      <c r="I103" s="489"/>
      <c r="J103" s="487"/>
      <c r="K103" s="489"/>
    </row>
    <row r="104" spans="1:11" ht="15.75">
      <c r="A104" s="471"/>
      <c r="B104" s="486"/>
      <c r="C104" s="649"/>
      <c r="D104" s="650"/>
      <c r="E104" s="651"/>
      <c r="F104" s="649"/>
      <c r="G104" s="651"/>
      <c r="H104" s="649"/>
      <c r="I104" s="651"/>
      <c r="J104" s="649"/>
      <c r="K104" s="651"/>
    </row>
    <row r="105" spans="1:11" ht="15.75">
      <c r="A105" s="471"/>
      <c r="B105" s="490"/>
      <c r="C105" s="490"/>
      <c r="D105" s="490"/>
      <c r="E105" s="490"/>
      <c r="F105" s="490"/>
      <c r="G105" s="455"/>
      <c r="H105" s="455"/>
      <c r="I105" s="455"/>
      <c r="J105" s="455"/>
      <c r="K105" s="455"/>
    </row>
    <row r="106" spans="1:11" ht="16.5">
      <c r="A106" s="478" t="s">
        <v>759</v>
      </c>
      <c r="B106" s="652" t="s">
        <v>766</v>
      </c>
      <c r="C106" s="652"/>
      <c r="D106" s="652"/>
      <c r="E106" s="652"/>
      <c r="F106" s="652"/>
      <c r="G106" s="652"/>
      <c r="H106" s="652"/>
      <c r="I106" s="652"/>
      <c r="J106" s="652"/>
      <c r="K106" s="652"/>
    </row>
    <row r="107" spans="1:11" ht="15.75">
      <c r="A107" s="471">
        <v>6.1</v>
      </c>
      <c r="B107" s="644" t="s">
        <v>767</v>
      </c>
      <c r="C107" s="645"/>
      <c r="D107" s="645"/>
      <c r="E107" s="645"/>
      <c r="F107" s="645"/>
      <c r="G107" s="645"/>
      <c r="H107" s="645"/>
      <c r="I107" s="645"/>
      <c r="J107" s="645"/>
      <c r="K107" s="645"/>
    </row>
    <row r="108" spans="1:11" ht="15.75">
      <c r="A108" s="448"/>
      <c r="B108" s="646" t="s">
        <v>209</v>
      </c>
      <c r="C108" s="646"/>
      <c r="D108" s="646"/>
      <c r="E108" s="646" t="s">
        <v>768</v>
      </c>
      <c r="F108" s="646"/>
      <c r="G108" s="646"/>
      <c r="H108" s="646" t="s">
        <v>769</v>
      </c>
      <c r="I108" s="646"/>
      <c r="J108" s="646"/>
      <c r="K108" s="491"/>
    </row>
    <row r="109" spans="1:11" ht="15.75">
      <c r="A109" s="448"/>
      <c r="B109" s="642"/>
      <c r="C109" s="642"/>
      <c r="D109" s="642"/>
      <c r="E109" s="642"/>
      <c r="F109" s="642"/>
      <c r="G109" s="642"/>
      <c r="H109" s="642"/>
      <c r="I109" s="642"/>
      <c r="J109" s="642"/>
      <c r="K109" s="491"/>
    </row>
    <row r="110" spans="1:11" ht="15.75">
      <c r="A110" s="448"/>
      <c r="B110" s="642"/>
      <c r="C110" s="642"/>
      <c r="D110" s="642"/>
      <c r="E110" s="642"/>
      <c r="F110" s="642"/>
      <c r="G110" s="642"/>
      <c r="H110" s="642"/>
      <c r="I110" s="642"/>
      <c r="J110" s="642"/>
      <c r="K110" s="491"/>
    </row>
    <row r="111" spans="1:11" ht="15.75">
      <c r="A111" s="448"/>
      <c r="B111" s="642"/>
      <c r="C111" s="642"/>
      <c r="D111" s="642"/>
      <c r="E111" s="642"/>
      <c r="F111" s="642"/>
      <c r="G111" s="642"/>
      <c r="H111" s="642"/>
      <c r="I111" s="642"/>
      <c r="J111" s="642"/>
      <c r="K111" s="491"/>
    </row>
    <row r="112" spans="1:11" ht="15.75">
      <c r="A112" s="448"/>
      <c r="B112" s="642"/>
      <c r="C112" s="642"/>
      <c r="D112" s="642"/>
      <c r="E112" s="642"/>
      <c r="F112" s="642"/>
      <c r="G112" s="642"/>
      <c r="H112" s="642"/>
      <c r="I112" s="642"/>
      <c r="J112" s="642"/>
      <c r="K112" s="491"/>
    </row>
    <row r="113" spans="1:11" ht="15.75">
      <c r="A113" s="448"/>
      <c r="B113" s="642"/>
      <c r="C113" s="642"/>
      <c r="D113" s="642"/>
      <c r="E113" s="642"/>
      <c r="F113" s="642"/>
      <c r="G113" s="642"/>
      <c r="H113" s="642"/>
      <c r="I113" s="642"/>
      <c r="J113" s="642"/>
      <c r="K113" s="491"/>
    </row>
    <row r="114" spans="1:11" ht="15.75">
      <c r="A114" s="448"/>
      <c r="B114" s="643"/>
      <c r="C114" s="643"/>
      <c r="D114" s="643"/>
      <c r="E114" s="643"/>
      <c r="F114" s="643"/>
      <c r="G114" s="643"/>
      <c r="H114" s="643"/>
      <c r="I114" s="643"/>
      <c r="J114" s="643"/>
      <c r="K114" s="491"/>
    </row>
    <row r="115" spans="1:11" ht="15.75" customHeight="1">
      <c r="A115" s="471">
        <v>6.2</v>
      </c>
      <c r="B115" s="632" t="s">
        <v>770</v>
      </c>
      <c r="C115" s="632"/>
      <c r="D115" s="632"/>
      <c r="E115" s="632"/>
      <c r="F115" s="632"/>
      <c r="G115" s="632"/>
      <c r="H115" s="632"/>
      <c r="I115" s="632"/>
      <c r="J115" s="632"/>
      <c r="K115" s="491"/>
    </row>
    <row r="116" spans="1:11" ht="15.75">
      <c r="A116" s="448"/>
      <c r="B116" s="492" t="s">
        <v>771</v>
      </c>
      <c r="C116" s="647" t="s">
        <v>772</v>
      </c>
      <c r="D116" s="647"/>
      <c r="E116" s="647"/>
      <c r="F116" s="647"/>
      <c r="G116" s="646" t="s">
        <v>773</v>
      </c>
      <c r="H116" s="646"/>
      <c r="I116" s="490"/>
      <c r="J116" s="493"/>
      <c r="K116" s="491"/>
    </row>
    <row r="117" spans="1:11" ht="15.75">
      <c r="A117" s="448"/>
      <c r="B117" s="494"/>
      <c r="C117" s="648"/>
      <c r="D117" s="648"/>
      <c r="E117" s="648"/>
      <c r="F117" s="648"/>
      <c r="G117" s="641"/>
      <c r="H117" s="641"/>
      <c r="I117" s="491"/>
      <c r="J117" s="491"/>
      <c r="K117" s="491"/>
    </row>
    <row r="118" spans="1:11" ht="15.75">
      <c r="A118" s="448"/>
      <c r="B118" s="494"/>
      <c r="C118" s="648"/>
      <c r="D118" s="648"/>
      <c r="E118" s="648"/>
      <c r="F118" s="648"/>
      <c r="G118" s="641"/>
      <c r="H118" s="641"/>
      <c r="I118" s="491"/>
      <c r="J118" s="491"/>
      <c r="K118" s="491"/>
    </row>
    <row r="119" spans="1:11" ht="15.75">
      <c r="A119" s="448"/>
      <c r="B119" s="494"/>
      <c r="C119" s="648"/>
      <c r="D119" s="648"/>
      <c r="E119" s="648"/>
      <c r="F119" s="648"/>
      <c r="G119" s="641"/>
      <c r="H119" s="641"/>
      <c r="I119" s="448"/>
      <c r="J119" s="448"/>
      <c r="K119" s="448"/>
    </row>
    <row r="120" spans="1:11" ht="15.75">
      <c r="A120" s="448"/>
      <c r="B120" s="494"/>
      <c r="C120" s="648"/>
      <c r="D120" s="648"/>
      <c r="E120" s="648"/>
      <c r="F120" s="648"/>
      <c r="G120" s="641"/>
      <c r="H120" s="641"/>
      <c r="I120" s="448"/>
      <c r="J120" s="448"/>
      <c r="K120" s="448"/>
    </row>
    <row r="121" spans="1:11" ht="15.75">
      <c r="A121" s="448"/>
      <c r="B121" s="494"/>
      <c r="C121" s="648"/>
      <c r="D121" s="648"/>
      <c r="E121" s="648"/>
      <c r="F121" s="648"/>
      <c r="G121" s="641"/>
      <c r="H121" s="641"/>
      <c r="I121" s="448"/>
      <c r="J121" s="448"/>
      <c r="K121" s="448"/>
    </row>
    <row r="122" spans="1:11" ht="15.75">
      <c r="A122" s="448"/>
      <c r="B122" s="495"/>
      <c r="C122" s="471"/>
      <c r="D122" s="471"/>
      <c r="E122" s="471"/>
      <c r="F122" s="471"/>
      <c r="G122" s="490"/>
      <c r="H122" s="490"/>
      <c r="I122" s="448"/>
      <c r="J122" s="448"/>
      <c r="K122" s="448"/>
    </row>
    <row r="123" spans="1:11" ht="15.75">
      <c r="A123" s="471">
        <v>6.3</v>
      </c>
      <c r="B123" s="644" t="s">
        <v>774</v>
      </c>
      <c r="C123" s="645"/>
      <c r="D123" s="645"/>
      <c r="E123" s="645"/>
      <c r="F123" s="645"/>
      <c r="G123" s="645"/>
      <c r="H123" s="645"/>
      <c r="I123" s="448"/>
      <c r="J123" s="448"/>
      <c r="K123" s="448"/>
    </row>
    <row r="124" spans="1:11" ht="42.75">
      <c r="A124" s="448"/>
      <c r="B124" s="480" t="s">
        <v>771</v>
      </c>
      <c r="C124" s="646" t="s">
        <v>319</v>
      </c>
      <c r="D124" s="646"/>
      <c r="E124" s="646"/>
      <c r="F124" s="646" t="s">
        <v>775</v>
      </c>
      <c r="G124" s="646"/>
      <c r="H124" s="646"/>
      <c r="I124" s="480" t="s">
        <v>776</v>
      </c>
      <c r="J124" s="448"/>
      <c r="K124" s="448"/>
    </row>
    <row r="125" spans="1:11" ht="15.75">
      <c r="A125" s="448"/>
      <c r="B125" s="496"/>
      <c r="C125" s="641"/>
      <c r="D125" s="641"/>
      <c r="E125" s="641"/>
      <c r="F125" s="641"/>
      <c r="G125" s="641"/>
      <c r="H125" s="641"/>
      <c r="I125" s="496"/>
      <c r="J125" s="448"/>
      <c r="K125" s="448"/>
    </row>
    <row r="126" spans="1:11" ht="15.75">
      <c r="A126" s="448"/>
      <c r="B126" s="496"/>
      <c r="C126" s="641"/>
      <c r="D126" s="641"/>
      <c r="E126" s="641"/>
      <c r="F126" s="641"/>
      <c r="G126" s="641"/>
      <c r="H126" s="641"/>
      <c r="I126" s="496"/>
      <c r="J126" s="448"/>
      <c r="K126" s="448"/>
    </row>
    <row r="127" spans="1:11" ht="15.75">
      <c r="A127" s="448"/>
      <c r="B127" s="496"/>
      <c r="C127" s="641"/>
      <c r="D127" s="641"/>
      <c r="E127" s="641"/>
      <c r="F127" s="641"/>
      <c r="G127" s="641"/>
      <c r="H127" s="641"/>
      <c r="I127" s="496"/>
      <c r="J127" s="448"/>
      <c r="K127" s="448"/>
    </row>
    <row r="128" spans="1:11" ht="15.75">
      <c r="A128" s="448"/>
      <c r="B128" s="496"/>
      <c r="C128" s="641"/>
      <c r="D128" s="641"/>
      <c r="E128" s="641"/>
      <c r="F128" s="641"/>
      <c r="G128" s="641"/>
      <c r="H128" s="641"/>
      <c r="I128" s="496"/>
      <c r="J128" s="448"/>
      <c r="K128" s="448"/>
    </row>
    <row r="129" spans="1:11" ht="15.75">
      <c r="A129" s="448"/>
      <c r="B129" s="496"/>
      <c r="C129" s="641"/>
      <c r="D129" s="641"/>
      <c r="E129" s="641"/>
      <c r="F129" s="641"/>
      <c r="G129" s="641"/>
      <c r="H129" s="641"/>
      <c r="I129" s="496"/>
      <c r="J129" s="448"/>
      <c r="K129" s="448"/>
    </row>
    <row r="130" spans="1:11" ht="15.75">
      <c r="A130" s="448"/>
      <c r="B130" s="490"/>
      <c r="C130" s="490"/>
      <c r="D130" s="490"/>
      <c r="E130" s="490"/>
      <c r="F130" s="490"/>
      <c r="G130" s="490"/>
      <c r="H130" s="490"/>
      <c r="I130" s="490"/>
      <c r="J130" s="448"/>
      <c r="K130" s="448"/>
    </row>
    <row r="131" spans="1:11" ht="30" customHeight="1">
      <c r="A131" s="448"/>
      <c r="B131" s="497" t="s">
        <v>777</v>
      </c>
      <c r="C131" s="498">
        <f>'Names of Bidder'!D21</f>
        <v>0</v>
      </c>
      <c r="D131" s="448"/>
      <c r="E131" s="490"/>
      <c r="F131" s="490"/>
      <c r="G131" s="505" t="s">
        <v>173</v>
      </c>
      <c r="H131" s="499">
        <f>'Names of Bidder'!D18</f>
        <v>0</v>
      </c>
      <c r="I131" s="448"/>
      <c r="J131" s="448"/>
      <c r="K131" s="448"/>
    </row>
    <row r="132" spans="1:11" ht="30">
      <c r="A132" s="448"/>
      <c r="B132" s="497" t="s">
        <v>778</v>
      </c>
      <c r="C132" s="499">
        <f>'Names of Bidder'!D22</f>
        <v>0</v>
      </c>
      <c r="D132" s="448"/>
      <c r="E132" s="490"/>
      <c r="F132" s="490"/>
      <c r="G132" s="505" t="s">
        <v>174</v>
      </c>
      <c r="H132" s="499">
        <f>'Names of Bidder'!D19</f>
        <v>0</v>
      </c>
      <c r="I132" s="448"/>
      <c r="J132" s="448"/>
      <c r="K132" s="448"/>
    </row>
    <row r="133" spans="1:11" ht="15.75">
      <c r="A133" s="448"/>
      <c r="B133" s="500"/>
      <c r="C133" s="448"/>
      <c r="D133" s="448"/>
      <c r="E133" s="490"/>
      <c r="F133" s="490"/>
      <c r="G133" s="490"/>
      <c r="H133" s="490"/>
      <c r="I133" s="448"/>
      <c r="J133" s="448"/>
      <c r="K133" s="448"/>
    </row>
    <row r="134" spans="1:11" ht="15.75">
      <c r="A134" s="448"/>
      <c r="B134" s="501"/>
      <c r="C134" s="502"/>
      <c r="D134" s="490"/>
      <c r="E134" s="490"/>
      <c r="F134" s="490"/>
      <c r="G134" s="490"/>
      <c r="H134" s="490"/>
      <c r="I134" s="503"/>
      <c r="J134" s="448"/>
      <c r="K134" s="448"/>
    </row>
    <row r="135" spans="1:11" ht="15.75">
      <c r="A135" s="448"/>
      <c r="B135" s="448"/>
      <c r="C135" s="448"/>
      <c r="D135" s="448"/>
      <c r="E135" s="448"/>
      <c r="F135" s="448"/>
      <c r="G135" s="448"/>
      <c r="H135" s="448"/>
      <c r="I135" s="448"/>
      <c r="J135" s="448"/>
      <c r="K135" s="448"/>
    </row>
  </sheetData>
  <mergeCells count="233">
    <mergeCell ref="A3:K3"/>
    <mergeCell ref="A5:K5"/>
    <mergeCell ref="B9:D9"/>
    <mergeCell ref="B10:D10"/>
    <mergeCell ref="B11:D11"/>
    <mergeCell ref="B12:D12"/>
    <mergeCell ref="A16:K16"/>
    <mergeCell ref="A18:K18"/>
    <mergeCell ref="B19:K19"/>
    <mergeCell ref="B20:I20"/>
    <mergeCell ref="B21:I21"/>
    <mergeCell ref="B22:K22"/>
    <mergeCell ref="B24:I24"/>
    <mergeCell ref="B26:K26"/>
    <mergeCell ref="B27:D27"/>
    <mergeCell ref="E27:J27"/>
    <mergeCell ref="B28:D28"/>
    <mergeCell ref="E28:J28"/>
    <mergeCell ref="B25:K25"/>
    <mergeCell ref="A29:A31"/>
    <mergeCell ref="B29:D31"/>
    <mergeCell ref="E29:J29"/>
    <mergeCell ref="E30:J30"/>
    <mergeCell ref="E31:J31"/>
    <mergeCell ref="B32:D32"/>
    <mergeCell ref="B33:D33"/>
    <mergeCell ref="E33:J33"/>
    <mergeCell ref="B34:D34"/>
    <mergeCell ref="E34:J34"/>
    <mergeCell ref="B35:D35"/>
    <mergeCell ref="E35:J35"/>
    <mergeCell ref="B36:D36"/>
    <mergeCell ref="E36:J36"/>
    <mergeCell ref="B37:D37"/>
    <mergeCell ref="E37:J37"/>
    <mergeCell ref="B40:I40"/>
    <mergeCell ref="B42:I42"/>
    <mergeCell ref="B44:I44"/>
    <mergeCell ref="B47:K47"/>
    <mergeCell ref="B48:K48"/>
    <mergeCell ref="B51:E51"/>
    <mergeCell ref="F51:G51"/>
    <mergeCell ref="H51:I51"/>
    <mergeCell ref="J51:K51"/>
    <mergeCell ref="B52:E52"/>
    <mergeCell ref="F52:G52"/>
    <mergeCell ref="H52:I52"/>
    <mergeCell ref="J52:K52"/>
    <mergeCell ref="B53:E53"/>
    <mergeCell ref="F53:G53"/>
    <mergeCell ref="H53:I53"/>
    <mergeCell ref="J53:K53"/>
    <mergeCell ref="B54:E54"/>
    <mergeCell ref="F54:G54"/>
    <mergeCell ref="H54:I54"/>
    <mergeCell ref="J54:K54"/>
    <mergeCell ref="B55:E55"/>
    <mergeCell ref="F55:G55"/>
    <mergeCell ref="H55:I55"/>
    <mergeCell ref="J55:K55"/>
    <mergeCell ref="B56:E56"/>
    <mergeCell ref="F56:G56"/>
    <mergeCell ref="H56:I56"/>
    <mergeCell ref="J56:K56"/>
    <mergeCell ref="A57:A58"/>
    <mergeCell ref="B57:E58"/>
    <mergeCell ref="F57:G57"/>
    <mergeCell ref="H57:I57"/>
    <mergeCell ref="J57:K57"/>
    <mergeCell ref="F58:G58"/>
    <mergeCell ref="H58:I58"/>
    <mergeCell ref="J58:K58"/>
    <mergeCell ref="F59:G59"/>
    <mergeCell ref="H59:I59"/>
    <mergeCell ref="J59:K59"/>
    <mergeCell ref="F60:G60"/>
    <mergeCell ref="H60:I60"/>
    <mergeCell ref="J60:K60"/>
    <mergeCell ref="J64:K64"/>
    <mergeCell ref="F61:G61"/>
    <mergeCell ref="H61:I61"/>
    <mergeCell ref="J61:K61"/>
    <mergeCell ref="B62:E62"/>
    <mergeCell ref="F62:G62"/>
    <mergeCell ref="H62:I62"/>
    <mergeCell ref="J62:K62"/>
    <mergeCell ref="F66:G66"/>
    <mergeCell ref="H66:I66"/>
    <mergeCell ref="J66:K66"/>
    <mergeCell ref="B63:E63"/>
    <mergeCell ref="F63:G63"/>
    <mergeCell ref="H63:I63"/>
    <mergeCell ref="J63:K63"/>
    <mergeCell ref="B64:E64"/>
    <mergeCell ref="F64:G64"/>
    <mergeCell ref="H64:I64"/>
    <mergeCell ref="B74:I74"/>
    <mergeCell ref="B76:I76"/>
    <mergeCell ref="B78:K78"/>
    <mergeCell ref="B79:D79"/>
    <mergeCell ref="E79:J79"/>
    <mergeCell ref="B65:E65"/>
    <mergeCell ref="F65:G65"/>
    <mergeCell ref="H65:I65"/>
    <mergeCell ref="J65:K65"/>
    <mergeCell ref="B66:E66"/>
    <mergeCell ref="J71:K71"/>
    <mergeCell ref="B69:F69"/>
    <mergeCell ref="B68:F68"/>
    <mergeCell ref="B80:D80"/>
    <mergeCell ref="E80:F80"/>
    <mergeCell ref="G80:H80"/>
    <mergeCell ref="I80:J80"/>
    <mergeCell ref="B81:D81"/>
    <mergeCell ref="E81:F82"/>
    <mergeCell ref="G81:H82"/>
    <mergeCell ref="I81:J82"/>
    <mergeCell ref="B82:D82"/>
    <mergeCell ref="B83:D83"/>
    <mergeCell ref="E84:F84"/>
    <mergeCell ref="G84:H84"/>
    <mergeCell ref="I84:J84"/>
    <mergeCell ref="E85:F85"/>
    <mergeCell ref="G85:H85"/>
    <mergeCell ref="I85:J85"/>
    <mergeCell ref="B84:D84"/>
    <mergeCell ref="B85:D85"/>
    <mergeCell ref="E86:F86"/>
    <mergeCell ref="G86:H86"/>
    <mergeCell ref="I86:J86"/>
    <mergeCell ref="B87:D87"/>
    <mergeCell ref="E87:F87"/>
    <mergeCell ref="G87:H87"/>
    <mergeCell ref="I87:J87"/>
    <mergeCell ref="B86:D86"/>
    <mergeCell ref="B88:D88"/>
    <mergeCell ref="E88:F88"/>
    <mergeCell ref="G88:H88"/>
    <mergeCell ref="I88:J88"/>
    <mergeCell ref="B89:D89"/>
    <mergeCell ref="E89:F89"/>
    <mergeCell ref="G89:H89"/>
    <mergeCell ref="I89:J89"/>
    <mergeCell ref="B91:D91"/>
    <mergeCell ref="E91:F91"/>
    <mergeCell ref="G91:H91"/>
    <mergeCell ref="I91:J91"/>
    <mergeCell ref="B92:D92"/>
    <mergeCell ref="E92:F92"/>
    <mergeCell ref="G92:H92"/>
    <mergeCell ref="I92:J92"/>
    <mergeCell ref="B93:D93"/>
    <mergeCell ref="E93:F93"/>
    <mergeCell ref="G93:H93"/>
    <mergeCell ref="I93:J93"/>
    <mergeCell ref="B94:D94"/>
    <mergeCell ref="E94:F94"/>
    <mergeCell ref="G94:H94"/>
    <mergeCell ref="I94:J94"/>
    <mergeCell ref="B96:K96"/>
    <mergeCell ref="B97:E97"/>
    <mergeCell ref="C99:E99"/>
    <mergeCell ref="F99:G99"/>
    <mergeCell ref="H99:I99"/>
    <mergeCell ref="J99:K99"/>
    <mergeCell ref="C101:E101"/>
    <mergeCell ref="F101:G101"/>
    <mergeCell ref="H101:I101"/>
    <mergeCell ref="J101:K101"/>
    <mergeCell ref="E108:G108"/>
    <mergeCell ref="H108:J108"/>
    <mergeCell ref="B109:D109"/>
    <mergeCell ref="E109:G109"/>
    <mergeCell ref="H109:J109"/>
    <mergeCell ref="B110:D110"/>
    <mergeCell ref="E110:G110"/>
    <mergeCell ref="H110:J110"/>
    <mergeCell ref="C102:E102"/>
    <mergeCell ref="F102:G102"/>
    <mergeCell ref="H102:I102"/>
    <mergeCell ref="J102:K102"/>
    <mergeCell ref="C104:E104"/>
    <mergeCell ref="F104:G104"/>
    <mergeCell ref="H104:I104"/>
    <mergeCell ref="J104:K104"/>
    <mergeCell ref="B106:K106"/>
    <mergeCell ref="C128:E128"/>
    <mergeCell ref="F128:H128"/>
    <mergeCell ref="C129:E129"/>
    <mergeCell ref="F129:H129"/>
    <mergeCell ref="B123:H123"/>
    <mergeCell ref="C124:E124"/>
    <mergeCell ref="F124:H124"/>
    <mergeCell ref="C116:F116"/>
    <mergeCell ref="G116:H116"/>
    <mergeCell ref="C117:F117"/>
    <mergeCell ref="G117:H117"/>
    <mergeCell ref="C118:F118"/>
    <mergeCell ref="G118:H118"/>
    <mergeCell ref="C125:E125"/>
    <mergeCell ref="F125:H125"/>
    <mergeCell ref="C126:E126"/>
    <mergeCell ref="F126:H126"/>
    <mergeCell ref="C119:F119"/>
    <mergeCell ref="G119:H119"/>
    <mergeCell ref="C120:F120"/>
    <mergeCell ref="G120:H120"/>
    <mergeCell ref="C121:F121"/>
    <mergeCell ref="G121:H121"/>
    <mergeCell ref="B115:J115"/>
    <mergeCell ref="B70:E70"/>
    <mergeCell ref="F70:G70"/>
    <mergeCell ref="H70:I70"/>
    <mergeCell ref="J70:K70"/>
    <mergeCell ref="B71:E71"/>
    <mergeCell ref="F71:G71"/>
    <mergeCell ref="H71:I71"/>
    <mergeCell ref="C127:E127"/>
    <mergeCell ref="F127:H127"/>
    <mergeCell ref="B111:D111"/>
    <mergeCell ref="E111:G111"/>
    <mergeCell ref="H111:J111"/>
    <mergeCell ref="B114:D114"/>
    <mergeCell ref="E114:G114"/>
    <mergeCell ref="H114:J114"/>
    <mergeCell ref="B112:D112"/>
    <mergeCell ref="E112:G112"/>
    <mergeCell ref="H112:J112"/>
    <mergeCell ref="B113:D113"/>
    <mergeCell ref="E113:G113"/>
    <mergeCell ref="H113:J113"/>
    <mergeCell ref="B107:K107"/>
    <mergeCell ref="B108:D108"/>
  </mergeCells>
  <conditionalFormatting sqref="A96">
    <cfRule type="expression" dxfId="27" priority="4" stopIfTrue="1">
      <formula>#REF!="Sole Bidder"</formula>
    </cfRule>
  </conditionalFormatting>
  <conditionalFormatting sqref="A106">
    <cfRule type="expression" dxfId="26" priority="6" stopIfTrue="1">
      <formula>#REF!="Sole Bidder"</formula>
    </cfRule>
  </conditionalFormatting>
  <conditionalFormatting sqref="B101:K104">
    <cfRule type="expression" dxfId="25" priority="3" stopIfTrue="1">
      <formula>$F$97="NO"</formula>
    </cfRule>
  </conditionalFormatting>
  <conditionalFormatting sqref="E84">
    <cfRule type="expression" dxfId="24" priority="7">
      <formula>$E$83="No"</formula>
    </cfRule>
  </conditionalFormatting>
  <conditionalFormatting sqref="G84:H84">
    <cfRule type="expression" dxfId="23" priority="2">
      <formula>$G$83="No"</formula>
    </cfRule>
  </conditionalFormatting>
  <conditionalFormatting sqref="G84:J90 E29 G80:J80 E81 G81 I81 G92:J94">
    <cfRule type="expression" dxfId="22" priority="5" stopIfTrue="1">
      <formula>#REF!="Sole Bidder"</formula>
    </cfRule>
  </conditionalFormatting>
  <conditionalFormatting sqref="I84:J84">
    <cfRule type="expression" dxfId="21" priority="1">
      <formula>$I$83="No"</formula>
    </cfRule>
  </conditionalFormatting>
  <dataValidations count="3">
    <dataValidation type="list" allowBlank="1" showInputMessage="1" showErrorMessage="1" sqref="F97" xr:uid="{8752A198-4D16-4488-A4C7-8629DFD93FF4}">
      <formula1>"YES, NO"</formula1>
    </dataValidation>
    <dataValidation type="list" allowBlank="1" showInputMessage="1" showErrorMessage="1" sqref="F63:K63 F71:K71" xr:uid="{AF768821-B34E-4818-991C-644D889FD0E1}">
      <formula1>"Prime Contractor,Partner of JV"</formula1>
    </dataValidation>
    <dataValidation type="list" allowBlank="1" showInputMessage="1" showErrorMessage="1" sqref="G83 E83 I83" xr:uid="{0C733718-1E7A-45BB-A045-300E3778D607}">
      <formula1>"Yes,No"</formula1>
    </dataValidation>
  </dataValidations>
  <pageMargins left="0.7" right="0.7" top="0.75" bottom="0.75" header="0.3" footer="0.3"/>
  <pageSetup paperSize="9" scale="75" orientation="portrait" r:id="rId1"/>
  <colBreaks count="1" manualBreakCount="1">
    <brk id="1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C2F40-A5BB-48EB-9477-B61767522606}">
  <sheetPr codeName="Sheet5">
    <tabColor indexed="12"/>
  </sheetPr>
  <dimension ref="A1:I38"/>
  <sheetViews>
    <sheetView showGridLines="0" zoomScale="90" zoomScaleNormal="90" zoomScaleSheetLayoutView="80" workbookViewId="0">
      <selection activeCell="D14" sqref="D14"/>
    </sheetView>
  </sheetViews>
  <sheetFormatPr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:ER2/NT/W-CIVIL/DOM/E00/26/00530/1000061137/I-5538/RFX-5006006493 dt: 13.03.2026</v>
      </c>
      <c r="B1" s="26"/>
      <c r="C1" s="26"/>
      <c r="D1" s="26"/>
      <c r="E1" s="27" t="str">
        <f>"Attachment-3(QR) "</f>
        <v xml:space="preserve">Attachment-3(QR) </v>
      </c>
    </row>
    <row r="3" spans="1:9" ht="53.25"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20.100000000000001" customHeight="1">
      <c r="A4" s="32"/>
      <c r="H4" s="34"/>
      <c r="I4" s="12"/>
    </row>
    <row r="5" spans="1:9" ht="20.100000000000001" customHeight="1">
      <c r="A5" s="624" t="s">
        <v>508</v>
      </c>
      <c r="B5" s="624"/>
      <c r="C5" s="624"/>
      <c r="D5" s="624"/>
      <c r="E5" s="624"/>
      <c r="F5" s="35"/>
      <c r="H5" s="34"/>
      <c r="I5" s="12"/>
    </row>
    <row r="6" spans="1:9" ht="20.100000000000001" customHeight="1">
      <c r="A6" s="36"/>
      <c r="H6" s="34"/>
      <c r="I6" s="12"/>
    </row>
    <row r="7" spans="1:9" ht="31.5" customHeight="1">
      <c r="A7" s="37" t="str">
        <f>'Attach 3(JV)'!A7</f>
        <v>Bidder’s Name and Address (Bidder) :</v>
      </c>
      <c r="E7" s="16" t="str">
        <f>'Attach 3(JV)'!E7</f>
        <v>To:</v>
      </c>
      <c r="H7" s="34"/>
      <c r="I7" s="12"/>
    </row>
    <row r="8" spans="1:9" ht="27" customHeight="1">
      <c r="A8" s="628" t="str">
        <f>'Attach 3(JV)'!A8</f>
        <v/>
      </c>
      <c r="B8" s="628"/>
      <c r="C8" s="628"/>
      <c r="D8" s="628"/>
      <c r="E8" s="42" t="s">
        <v>532</v>
      </c>
      <c r="H8" s="34"/>
      <c r="I8" s="12"/>
    </row>
    <row r="9" spans="1:9">
      <c r="A9" s="14" t="s">
        <v>504</v>
      </c>
      <c r="B9" s="699" t="str">
        <f>'Attach 3(JV)'!B9</f>
        <v/>
      </c>
      <c r="C9" s="699"/>
      <c r="D9" s="699"/>
      <c r="E9" s="42" t="s">
        <v>507</v>
      </c>
      <c r="H9" s="34"/>
      <c r="I9" s="12"/>
    </row>
    <row r="10" spans="1:9">
      <c r="A10" s="14" t="s">
        <v>506</v>
      </c>
      <c r="B10" s="699" t="str">
        <f>'Attach 3(JV)'!B10</f>
        <v/>
      </c>
      <c r="C10" s="699"/>
      <c r="D10" s="699"/>
      <c r="E10" s="42" t="s">
        <v>161</v>
      </c>
      <c r="H10" s="34"/>
      <c r="I10" s="12"/>
    </row>
    <row r="11" spans="1:9">
      <c r="B11" s="699" t="str">
        <f>'Attach 3(JV)'!B11</f>
        <v/>
      </c>
      <c r="C11" s="699"/>
      <c r="D11" s="699"/>
      <c r="E11" s="42">
        <v>0</v>
      </c>
    </row>
    <row r="12" spans="1:9">
      <c r="A12" s="36"/>
      <c r="B12" s="699" t="str">
        <f>'Attach 3(JV)'!B12</f>
        <v/>
      </c>
      <c r="C12" s="699"/>
      <c r="D12" s="699"/>
      <c r="E12" s="42" t="s">
        <v>531</v>
      </c>
    </row>
    <row r="13" spans="1:9" ht="20.100000000000001" customHeight="1">
      <c r="A13" s="33" t="s">
        <v>498</v>
      </c>
    </row>
    <row r="14" spans="1:9" ht="20.100000000000001" customHeight="1">
      <c r="A14" s="36"/>
    </row>
    <row r="15" spans="1:9" ht="27.75" customHeight="1">
      <c r="A15" s="625" t="s">
        <v>509</v>
      </c>
      <c r="B15" s="625"/>
      <c r="C15" s="625"/>
      <c r="D15" s="625"/>
      <c r="E15" s="62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175</v>
      </c>
      <c r="B22" s="73" t="str">
        <f>'Attach 3(JV)'!B24</f>
        <v/>
      </c>
      <c r="C22" s="37"/>
      <c r="D22" s="41" t="s">
        <v>173</v>
      </c>
      <c r="E22" s="43" t="str">
        <f>'Attach 3(JV)'!E24</f>
        <v/>
      </c>
    </row>
    <row r="23" spans="1:5" ht="33" customHeight="1">
      <c r="A23" s="40" t="s">
        <v>176</v>
      </c>
      <c r="B23" s="43" t="str">
        <f>'Attach 3(JV)'!B25</f>
        <v/>
      </c>
      <c r="C23" s="37"/>
      <c r="D23" s="41" t="s">
        <v>174</v>
      </c>
      <c r="E23" s="43" t="str">
        <f>'Attach 3(JV)'!E25</f>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customSheetViews>
    <customSheetView guid="{827228A5-964E-465A-A946-EF2238A19E11}" showGridLines="0" showRuler="0" topLeftCell="A7">
      <selection activeCell="E8" sqref="E8:E12"/>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392BA-FCA0-4420-AA52-6473788FAE46}">
  <sheetPr codeName="Sheet6">
    <tabColor indexed="57"/>
  </sheetPr>
  <dimension ref="A1:I42"/>
  <sheetViews>
    <sheetView showGridLines="0" showZeros="0" zoomScale="70" zoomScaleNormal="70" zoomScaleSheetLayoutView="100" workbookViewId="0">
      <selection activeCell="D24" sqref="D24"/>
    </sheetView>
  </sheetViews>
  <sheetFormatPr defaultRowHeight="16.5"/>
  <cols>
    <col min="1" max="1" width="12.140625" style="33" customWidth="1"/>
    <col min="2" max="2" width="20.5703125" style="33" customWidth="1"/>
    <col min="3" max="3" width="11.42578125" style="33" customWidth="1"/>
    <col min="4" max="4" width="70" style="33" customWidth="1"/>
    <col min="5" max="5" width="39.28515625" style="33" customWidth="1"/>
    <col min="6" max="7" width="24.28515625" style="186" customWidth="1"/>
    <col min="8" max="9" width="9.140625" style="170"/>
    <col min="10" max="16384" width="9.140625" style="29"/>
  </cols>
  <sheetData>
    <row r="1" spans="1:8">
      <c r="A1" s="25" t="str">
        <f>'Attach 3(JV)'!A1</f>
        <v>Specification No. :ER2/NT/W-CIVIL/DOM/E00/26/00530/1000061137/I-5538/RFX-5006006493 dt: 13.03.2026</v>
      </c>
      <c r="B1" s="26"/>
      <c r="C1" s="26"/>
      <c r="D1" s="26"/>
      <c r="E1" s="27" t="str">
        <f>"Attachment-4 "</f>
        <v xml:space="preserve">Attachment-4 </v>
      </c>
    </row>
    <row r="3" spans="1:8"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187"/>
      <c r="G3" s="187"/>
    </row>
    <row r="4" spans="1:8" ht="20.100000000000001" customHeight="1">
      <c r="A4" s="32"/>
      <c r="H4" s="191"/>
    </row>
    <row r="5" spans="1:8" ht="20.100000000000001" customHeight="1">
      <c r="A5" s="624" t="s">
        <v>510</v>
      </c>
      <c r="B5" s="624"/>
      <c r="C5" s="624"/>
      <c r="D5" s="624"/>
      <c r="E5" s="624"/>
      <c r="F5" s="188"/>
      <c r="G5" s="188"/>
      <c r="H5" s="191"/>
    </row>
    <row r="6" spans="1:8" ht="20.100000000000001" customHeight="1">
      <c r="A6" s="36"/>
      <c r="H6" s="191"/>
    </row>
    <row r="7" spans="1:8" ht="20.100000000000001" customHeight="1">
      <c r="A7" s="37" t="str">
        <f>'Attach 3(JV)'!A7</f>
        <v>Bidder’s Name and Address (Bidder) :</v>
      </c>
      <c r="E7" s="16" t="str">
        <f>'Attach 3(JV)'!E7</f>
        <v>To:</v>
      </c>
      <c r="H7" s="191"/>
    </row>
    <row r="8" spans="1:8" ht="36" customHeight="1">
      <c r="A8" s="628" t="str">
        <f>'Attach 3(JV)'!A8</f>
        <v/>
      </c>
      <c r="B8" s="628"/>
      <c r="C8" s="628"/>
      <c r="D8" s="628"/>
      <c r="E8" s="42" t="s">
        <v>806</v>
      </c>
      <c r="H8" s="191"/>
    </row>
    <row r="9" spans="1:8">
      <c r="A9" s="14" t="s">
        <v>504</v>
      </c>
      <c r="B9" s="699" t="str">
        <f>'Attach 3(JV)'!B9</f>
        <v/>
      </c>
      <c r="C9" s="699"/>
      <c r="D9" s="699"/>
      <c r="E9" s="42" t="s">
        <v>507</v>
      </c>
      <c r="H9" s="191"/>
    </row>
    <row r="10" spans="1:8">
      <c r="A10" s="14" t="s">
        <v>506</v>
      </c>
      <c r="B10" s="699" t="str">
        <f>'Attach 3(JV)'!B10</f>
        <v/>
      </c>
      <c r="C10" s="699"/>
      <c r="D10" s="699"/>
      <c r="E10" s="42" t="s">
        <v>161</v>
      </c>
      <c r="H10" s="191"/>
    </row>
    <row r="11" spans="1:8">
      <c r="B11" s="699" t="str">
        <f>'Attach 3(JV)'!B11</f>
        <v/>
      </c>
      <c r="C11" s="699"/>
      <c r="D11" s="699"/>
      <c r="E11" s="42" t="s">
        <v>530</v>
      </c>
    </row>
    <row r="12" spans="1:8">
      <c r="A12" s="36"/>
      <c r="B12" s="699" t="str">
        <f>'Attach 3(JV)'!B12</f>
        <v/>
      </c>
      <c r="C12" s="699"/>
      <c r="D12" s="699"/>
      <c r="E12" s="42" t="s">
        <v>531</v>
      </c>
    </row>
    <row r="13" spans="1:8" ht="20.100000000000001" customHeight="1">
      <c r="A13" s="36"/>
      <c r="B13" s="150"/>
      <c r="C13" s="150"/>
      <c r="D13" s="150"/>
      <c r="E13" s="29"/>
      <c r="F13" s="189"/>
      <c r="G13" s="189"/>
    </row>
    <row r="14" spans="1:8" ht="20.100000000000001" customHeight="1">
      <c r="A14" s="36"/>
      <c r="B14" s="150"/>
      <c r="C14" s="150"/>
      <c r="D14" s="150"/>
    </row>
    <row r="15" spans="1:8" ht="20.100000000000001" customHeight="1">
      <c r="A15" s="33" t="s">
        <v>498</v>
      </c>
    </row>
    <row r="16" spans="1:8" ht="20.100000000000001" customHeight="1">
      <c r="A16" s="36"/>
    </row>
    <row r="17" spans="1:9" ht="50.1" customHeight="1">
      <c r="A17" s="70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00"/>
      <c r="C17" s="700"/>
      <c r="D17" s="700"/>
      <c r="E17" s="700"/>
      <c r="F17" s="190" t="s">
        <v>330</v>
      </c>
      <c r="G17" s="190" t="s">
        <v>331</v>
      </c>
    </row>
    <row r="18" spans="1:9" ht="45" customHeight="1">
      <c r="A18" s="59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95"/>
      <c r="C18" s="595"/>
      <c r="D18" s="595"/>
      <c r="E18" s="595"/>
      <c r="F18" s="198"/>
      <c r="G18" s="198"/>
      <c r="H18" s="165" t="str">
        <f t="shared" ref="H18:I25" si="0">IF(F18 = "", "", F18&amp; ", ")</f>
        <v/>
      </c>
      <c r="I18" s="165" t="str">
        <f t="shared" si="0"/>
        <v/>
      </c>
    </row>
    <row r="19" spans="1:9" ht="33" customHeight="1">
      <c r="A19" s="193"/>
      <c r="B19" s="193"/>
      <c r="C19" s="193"/>
      <c r="D19" s="193"/>
      <c r="E19" s="193"/>
      <c r="F19" s="198"/>
      <c r="G19" s="198"/>
      <c r="H19" s="165" t="str">
        <f t="shared" si="0"/>
        <v/>
      </c>
      <c r="I19" s="165" t="str">
        <f t="shared" si="0"/>
        <v/>
      </c>
    </row>
    <row r="20" spans="1:9" ht="33" customHeight="1">
      <c r="A20" s="193"/>
      <c r="B20" s="193"/>
      <c r="C20" s="193"/>
      <c r="D20" s="41"/>
      <c r="E20" s="193"/>
      <c r="F20" s="198"/>
      <c r="G20" s="198"/>
      <c r="H20" s="165" t="str">
        <f t="shared" si="0"/>
        <v/>
      </c>
      <c r="I20" s="165" t="str">
        <f t="shared" si="0"/>
        <v/>
      </c>
    </row>
    <row r="21" spans="1:9" ht="33" customHeight="1">
      <c r="A21" s="40" t="s">
        <v>175</v>
      </c>
      <c r="B21" s="73" t="str">
        <f>'Attach 3(JV)'!B24</f>
        <v/>
      </c>
      <c r="D21" s="41" t="s">
        <v>173</v>
      </c>
      <c r="E21" s="43" t="str">
        <f>'Attach 3(JV)'!E24</f>
        <v/>
      </c>
      <c r="F21" s="198"/>
      <c r="G21" s="198"/>
      <c r="H21" s="165" t="str">
        <f t="shared" si="0"/>
        <v/>
      </c>
      <c r="I21" s="165" t="str">
        <f t="shared" si="0"/>
        <v/>
      </c>
    </row>
    <row r="22" spans="1:9" ht="33" customHeight="1">
      <c r="A22" s="40" t="s">
        <v>176</v>
      </c>
      <c r="B22" s="43" t="str">
        <f>'Attach 3(JV)'!B25</f>
        <v/>
      </c>
      <c r="D22" s="41" t="s">
        <v>174</v>
      </c>
      <c r="E22" s="43" t="str">
        <f>'Attach 3(JV)'!E25</f>
        <v/>
      </c>
      <c r="F22" s="198"/>
      <c r="G22" s="198"/>
      <c r="H22" s="165" t="str">
        <f t="shared" si="0"/>
        <v/>
      </c>
      <c r="I22" s="165" t="str">
        <f t="shared" si="0"/>
        <v/>
      </c>
    </row>
    <row r="23" spans="1:9" ht="33" customHeight="1">
      <c r="D23" s="41"/>
      <c r="F23" s="198"/>
      <c r="G23" s="198"/>
      <c r="H23" s="165" t="str">
        <f t="shared" si="0"/>
        <v/>
      </c>
      <c r="I23" s="165" t="str">
        <f t="shared" si="0"/>
        <v/>
      </c>
    </row>
    <row r="24" spans="1:9" ht="33" customHeight="1">
      <c r="D24" s="41"/>
      <c r="F24" s="198"/>
      <c r="G24" s="198"/>
      <c r="H24" s="165" t="str">
        <f t="shared" si="0"/>
        <v/>
      </c>
      <c r="I24" s="165" t="str">
        <f t="shared" si="0"/>
        <v/>
      </c>
    </row>
    <row r="25" spans="1:9" ht="33" customHeight="1">
      <c r="A25" s="29"/>
      <c r="B25" s="29"/>
      <c r="C25" s="29"/>
      <c r="D25" s="29"/>
      <c r="E25" s="29"/>
      <c r="F25" s="198"/>
      <c r="G25" s="198"/>
      <c r="H25" s="165" t="str">
        <f t="shared" si="0"/>
        <v/>
      </c>
      <c r="I25" s="165" t="str">
        <f t="shared" si="0"/>
        <v/>
      </c>
    </row>
    <row r="26" spans="1:9" ht="33" customHeight="1">
      <c r="A26" s="29"/>
      <c r="B26" s="29"/>
      <c r="C26" s="29"/>
      <c r="D26" s="29"/>
      <c r="E26" s="29"/>
      <c r="F26" s="192" t="str">
        <f>IF((8-COUNTBLANK(F18:F25)) &lt;2, "country.", "countries.")</f>
        <v>country.</v>
      </c>
      <c r="G26" s="192" t="str">
        <f>IF((8-COUNTBLANK(G18:G25)) &lt;2, "country.", "countries.")</f>
        <v>country.</v>
      </c>
      <c r="H26" s="165" t="str">
        <f>IF(COUNTBLANK(F18:F25) =8, "[Enter the name of country where from equipments &amp; material shall be supplied]",CONCATENATE(H18,H19,H20,H21,H22,H23,H24,H25))</f>
        <v>[Enter the name of country where from equipments &amp; material shall be supplied]</v>
      </c>
      <c r="I26" s="165"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vb83VvRJUbtpjomfoQgxzRDqJZpZPormcN3kRrbSk1I8tFtwFmFWeAGNFUUGbn9Le3/IxVb0bhLsf5dOpudbXg==" saltValue="d0s9fxG9OZmtmqZldv+5OQ==" spinCount="100000" sheet="1" objects="1" scenarios="1"/>
  <customSheetViews>
    <customSheetView guid="{827228A5-964E-465A-A946-EF2238A19E11}" showGridLines="0" zeroValues="0" showRuler="0" topLeftCell="A10">
      <selection activeCell="G21" sqref="G21"/>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zeroValues="0">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DA7C8-B49F-4534-89B5-9D7FCAD26B1F}">
  <sheetPr codeName="Sheet7">
    <tabColor indexed="10"/>
  </sheetPr>
  <dimension ref="A1:I44"/>
  <sheetViews>
    <sheetView showGridLines="0" showZeros="0" zoomScale="85" zoomScaleNormal="85" workbookViewId="0">
      <selection activeCell="H16" sqref="H16"/>
    </sheetView>
  </sheetViews>
  <sheetFormatPr defaultRowHeight="16.5"/>
  <cols>
    <col min="1" max="1" width="12.140625" style="33" customWidth="1"/>
    <col min="2" max="2" width="23.7109375" style="33" customWidth="1"/>
    <col min="3" max="3" width="33" style="33" customWidth="1"/>
    <col min="4" max="4" width="20.5703125" style="33" customWidth="1"/>
    <col min="5" max="5" width="26.7109375" style="33" customWidth="1"/>
    <col min="6" max="8" width="9.140625" style="28"/>
    <col min="9" max="16384" width="9.140625" style="29"/>
  </cols>
  <sheetData>
    <row r="1" spans="1:9">
      <c r="A1" s="25" t="str">
        <f>'Attach 3(JV)'!A1</f>
        <v>Specification No. :ER2/NT/W-CIVIL/DOM/E00/26/00530/1000061137/I-5538/RFX-5006006493 dt: 13.03.2026</v>
      </c>
      <c r="B1" s="26"/>
      <c r="C1" s="26"/>
      <c r="D1" s="26"/>
      <c r="E1" s="45" t="str">
        <f>"Attachment-4(A) "</f>
        <v xml:space="preserve">Attachment-4(A) </v>
      </c>
    </row>
    <row r="2" spans="1:9" ht="11.1" customHeight="1"/>
    <row r="3" spans="1:9"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11.1" customHeight="1">
      <c r="A4" s="32"/>
      <c r="H4" s="34"/>
      <c r="I4" s="12"/>
    </row>
    <row r="5" spans="1:9" ht="20.100000000000001" customHeight="1">
      <c r="A5" s="624" t="s">
        <v>589</v>
      </c>
      <c r="B5" s="624"/>
      <c r="C5" s="624"/>
      <c r="D5" s="624"/>
      <c r="E5" s="624"/>
      <c r="F5" s="35"/>
      <c r="H5" s="34"/>
      <c r="I5" s="12"/>
    </row>
    <row r="6" spans="1:9" ht="11.1" customHeight="1">
      <c r="A6" s="36"/>
      <c r="H6" s="34"/>
      <c r="I6" s="12"/>
    </row>
    <row r="7" spans="1:9" ht="20.100000000000001" customHeight="1">
      <c r="A7" s="37" t="str">
        <f>'Attach 3(JV)'!A7</f>
        <v>Bidder’s Name and Address (Bidder) :</v>
      </c>
      <c r="D7" s="16" t="str">
        <f>'Attach 3(JV)'!E7</f>
        <v>To:</v>
      </c>
      <c r="H7" s="34"/>
      <c r="I7" s="12"/>
    </row>
    <row r="8" spans="1:9" s="197" customFormat="1" ht="36" customHeight="1">
      <c r="A8" s="628" t="str">
        <f>'Attach 3(JV)'!A8</f>
        <v/>
      </c>
      <c r="B8" s="628"/>
      <c r="C8" s="628"/>
      <c r="D8" s="111" t="s">
        <v>806</v>
      </c>
      <c r="E8" s="36"/>
      <c r="F8" s="195"/>
      <c r="G8" s="195"/>
      <c r="H8" s="196"/>
      <c r="I8" s="194"/>
    </row>
    <row r="9" spans="1:9" ht="20.100000000000001" customHeight="1">
      <c r="A9" s="14" t="s">
        <v>504</v>
      </c>
      <c r="B9" s="626" t="str">
        <f>'Attach 3(JV)'!B9</f>
        <v/>
      </c>
      <c r="C9" s="626"/>
      <c r="D9" s="42" t="s">
        <v>507</v>
      </c>
      <c r="H9" s="34"/>
      <c r="I9" s="12"/>
    </row>
    <row r="10" spans="1:9" ht="20.100000000000001" customHeight="1">
      <c r="A10" s="14" t="s">
        <v>506</v>
      </c>
      <c r="B10" s="626" t="str">
        <f>'Attach 3(JV)'!B10</f>
        <v/>
      </c>
      <c r="C10" s="626"/>
      <c r="D10" s="42" t="s">
        <v>161</v>
      </c>
      <c r="H10" s="34"/>
      <c r="I10" s="12"/>
    </row>
    <row r="11" spans="1:9" ht="20.100000000000001" customHeight="1">
      <c r="B11" s="626" t="str">
        <f>'Attach 3(JV)'!B11</f>
        <v/>
      </c>
      <c r="C11" s="626"/>
      <c r="D11" s="42" t="s">
        <v>530</v>
      </c>
    </row>
    <row r="12" spans="1:9" ht="15" customHeight="1">
      <c r="A12" s="36"/>
      <c r="B12" s="626" t="str">
        <f>'Attach 3(JV)'!B12</f>
        <v/>
      </c>
      <c r="C12" s="626"/>
      <c r="D12" s="42" t="s">
        <v>531</v>
      </c>
    </row>
    <row r="13" spans="1:9" ht="20.100000000000001" customHeight="1">
      <c r="A13" s="33" t="s">
        <v>498</v>
      </c>
    </row>
    <row r="14" spans="1:9" ht="72" customHeight="1">
      <c r="A14" s="701" t="s">
        <v>512</v>
      </c>
      <c r="B14" s="701"/>
      <c r="C14" s="701"/>
      <c r="D14" s="701"/>
      <c r="E14" s="701"/>
    </row>
    <row r="15" spans="1:9" ht="20.100000000000001" customHeight="1">
      <c r="A15" s="161" t="s">
        <v>514</v>
      </c>
      <c r="B15" s="96"/>
      <c r="C15" s="96"/>
      <c r="D15" s="96"/>
      <c r="E15" s="162"/>
    </row>
    <row r="16" spans="1:9" ht="20.100000000000001" customHeight="1">
      <c r="A16" s="161" t="s">
        <v>515</v>
      </c>
      <c r="B16" s="96"/>
      <c r="C16" s="96"/>
      <c r="D16" s="96"/>
      <c r="E16" s="162"/>
    </row>
    <row r="17" spans="1:9" ht="20.100000000000001" customHeight="1">
      <c r="A17" s="161" t="s">
        <v>516</v>
      </c>
      <c r="B17" s="97"/>
      <c r="C17" s="97"/>
      <c r="D17" s="97"/>
      <c r="E17" s="163"/>
    </row>
    <row r="18" spans="1:9" ht="20.100000000000001" customHeight="1">
      <c r="A18" s="161" t="s">
        <v>517</v>
      </c>
      <c r="B18" s="98"/>
      <c r="C18" s="98"/>
      <c r="D18" s="98"/>
      <c r="E18" s="164"/>
    </row>
    <row r="19" spans="1:9" ht="19.5" customHeight="1">
      <c r="A19" s="161" t="s">
        <v>236</v>
      </c>
      <c r="B19" s="98"/>
      <c r="C19" s="98"/>
      <c r="D19" s="98"/>
      <c r="E19" s="164"/>
    </row>
    <row r="20" spans="1:9" ht="62.25" customHeight="1">
      <c r="A20" s="701" t="s">
        <v>513</v>
      </c>
      <c r="B20" s="701"/>
      <c r="C20" s="701"/>
      <c r="D20" s="701"/>
      <c r="E20" s="701"/>
    </row>
    <row r="21" spans="1:9" s="28" customFormat="1" ht="20.100000000000001" customHeight="1">
      <c r="A21" s="157" t="s">
        <v>518</v>
      </c>
      <c r="B21" s="157" t="s">
        <v>519</v>
      </c>
      <c r="C21" s="157" t="s">
        <v>520</v>
      </c>
      <c r="D21" s="157" t="s">
        <v>500</v>
      </c>
      <c r="E21" s="157" t="s">
        <v>501</v>
      </c>
      <c r="I21" s="29"/>
    </row>
    <row r="22" spans="1:9" ht="20.100000000000001" customHeight="1">
      <c r="A22" s="158">
        <v>1</v>
      </c>
      <c r="B22" s="99"/>
      <c r="C22" s="99"/>
      <c r="D22" s="99"/>
      <c r="E22" s="99"/>
    </row>
    <row r="23" spans="1:9" ht="20.100000000000001" customHeight="1">
      <c r="A23" s="159">
        <v>2</v>
      </c>
      <c r="B23" s="100"/>
      <c r="C23" s="100"/>
      <c r="D23" s="100"/>
      <c r="E23" s="100"/>
    </row>
    <row r="24" spans="1:9" ht="20.100000000000001" customHeight="1">
      <c r="A24" s="159">
        <v>3</v>
      </c>
      <c r="B24" s="100"/>
      <c r="C24" s="100"/>
      <c r="D24" s="100"/>
      <c r="E24" s="100"/>
    </row>
    <row r="25" spans="1:9" ht="20.100000000000001" customHeight="1">
      <c r="A25" s="159">
        <v>4</v>
      </c>
      <c r="B25" s="101"/>
      <c r="C25" s="101"/>
      <c r="D25" s="100"/>
      <c r="E25" s="101"/>
    </row>
    <row r="26" spans="1:9" ht="20.100000000000001" customHeight="1">
      <c r="A26" s="160">
        <v>5</v>
      </c>
      <c r="B26" s="102"/>
      <c r="C26" s="102"/>
      <c r="D26" s="102"/>
      <c r="E26" s="102"/>
    </row>
    <row r="27" spans="1:9" ht="15.95" customHeight="1"/>
    <row r="28" spans="1:9" ht="23.1" customHeight="1">
      <c r="C28" s="41" t="s">
        <v>181</v>
      </c>
    </row>
    <row r="29" spans="1:9" ht="23.1" customHeight="1">
      <c r="A29" s="40" t="s">
        <v>175</v>
      </c>
      <c r="B29" s="73" t="str">
        <f>'Attach 3(JV)'!B24</f>
        <v/>
      </c>
      <c r="C29" s="41" t="s">
        <v>173</v>
      </c>
      <c r="D29" s="43" t="str">
        <f>'Attach 3(JV)'!E24</f>
        <v/>
      </c>
    </row>
    <row r="30" spans="1:9" ht="23.1" customHeight="1">
      <c r="A30" s="40" t="s">
        <v>176</v>
      </c>
      <c r="B30" s="43" t="str">
        <f>'Attach 3(JV)'!B25</f>
        <v/>
      </c>
      <c r="C30" s="41" t="s">
        <v>174</v>
      </c>
      <c r="D30" s="43" t="str">
        <f>'Attach 3(JV)'!E25</f>
        <v/>
      </c>
    </row>
    <row r="31" spans="1:9" ht="23.1" customHeight="1">
      <c r="C31" s="41" t="s">
        <v>182</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Fd6MO3Mi43mgG4n74gmqGH4MjLtDHI+J0FeKqhpohbMx4Q8olXjdbOVuivWkyupt6W8p4UhBC3J4NrFAgaQxxA==" saltValue="LxNWKNlVXfMFZQdwv3jigQ==" spinCount="100000" sheet="1" objects="1" scenarios="1"/>
  <customSheetViews>
    <customSheetView guid="{827228A5-964E-465A-A946-EF2238A19E11}" showGridLines="0" zeroValues="0" state="hidden" showRuler="0">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F68380CD-DF58-4BFA-A4C7-4B5C98AD7B16}"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scale="94"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43704-0BAC-4695-BD72-DB1863340C50}">
  <sheetPr codeName="Sheet8">
    <tabColor indexed="15"/>
  </sheetPr>
  <dimension ref="A1:I35"/>
  <sheetViews>
    <sheetView showGridLines="0" topLeftCell="A7" workbookViewId="0">
      <selection activeCell="D21" sqref="D21"/>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:ER2/NT/W-CIVIL/DOM/E00/26/00530/1000061137/I-5538/RFX-5006006493 dt: 13.03.2026</v>
      </c>
      <c r="B1" s="26"/>
      <c r="C1" s="26"/>
      <c r="D1" s="26"/>
      <c r="E1" s="27" t="str">
        <f>"Attachment-4(B) "&amp; 'Attach 3(JV)'!AT1</f>
        <v>Attachment-4(B) 0</v>
      </c>
    </row>
    <row r="3" spans="1:9"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20.100000000000001" customHeight="1">
      <c r="A4" s="32"/>
      <c r="H4" s="34"/>
      <c r="I4" s="12"/>
    </row>
    <row r="5" spans="1:9" ht="20.100000000000001" customHeight="1">
      <c r="A5" s="624" t="s">
        <v>511</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13" t="str">
        <f>'Attach 3(JV)'!E8</f>
        <v>Contract Services</v>
      </c>
      <c r="H8" s="34"/>
      <c r="I8" s="12"/>
    </row>
    <row r="9" spans="1:9" ht="20.100000000000001" customHeight="1">
      <c r="A9" s="14" t="s">
        <v>504</v>
      </c>
      <c r="B9" s="626" t="str">
        <f>'Attach 3(JV)'!B9</f>
        <v/>
      </c>
      <c r="C9" s="626"/>
      <c r="D9" s="626"/>
      <c r="E9" s="13" t="str">
        <f>'Attach 3(JV)'!E9</f>
        <v>Power Grid Corporation of India Ltd.,</v>
      </c>
      <c r="H9" s="34"/>
      <c r="I9" s="12"/>
    </row>
    <row r="10" spans="1:9" ht="20.100000000000001" customHeight="1">
      <c r="A10" s="14" t="s">
        <v>506</v>
      </c>
      <c r="B10" s="626" t="str">
        <f>'Attach 3(JV)'!B10</f>
        <v/>
      </c>
      <c r="C10" s="626"/>
      <c r="D10" s="626"/>
      <c r="E10" s="13" t="str">
        <f>'Attach 3(JV)'!E10</f>
        <v>J-1-15, Block-EP, Sector - V</v>
      </c>
      <c r="H10" s="34"/>
      <c r="I10" s="12"/>
    </row>
    <row r="11" spans="1:9" ht="20.100000000000001" customHeight="1">
      <c r="B11" s="626" t="str">
        <f>'Attach 3(JV)'!B11</f>
        <v/>
      </c>
      <c r="C11" s="626"/>
      <c r="D11" s="626"/>
      <c r="E11" s="13" t="str">
        <f>'Attach 3(JV)'!E11</f>
        <v>Salt Lake City, Kolkata - 700 091</v>
      </c>
    </row>
    <row r="12" spans="1:9" ht="20.100000000000001" customHeight="1">
      <c r="A12" s="36"/>
      <c r="B12" s="626" t="str">
        <f>'Attach 3(JV)'!B12</f>
        <v/>
      </c>
      <c r="C12" s="626"/>
      <c r="D12" s="626"/>
      <c r="E12" s="13"/>
    </row>
    <row r="13" spans="1:9" ht="20.100000000000001" customHeight="1">
      <c r="A13" s="33" t="s">
        <v>498</v>
      </c>
    </row>
    <row r="14" spans="1:9" ht="20.100000000000001" customHeight="1">
      <c r="A14" s="36"/>
    </row>
    <row r="15" spans="1:9" ht="87.75" customHeight="1">
      <c r="A15" s="701" t="s">
        <v>521</v>
      </c>
      <c r="B15" s="701"/>
      <c r="C15" s="701"/>
      <c r="D15" s="701"/>
      <c r="E15" s="701"/>
    </row>
    <row r="16" spans="1:9" ht="30" customHeight="1">
      <c r="A16" s="95" t="s">
        <v>514</v>
      </c>
      <c r="B16" s="96"/>
      <c r="C16" s="96"/>
      <c r="D16" s="96"/>
      <c r="E16" s="96"/>
    </row>
    <row r="17" spans="1:5" ht="30" customHeight="1">
      <c r="A17" s="95" t="s">
        <v>515</v>
      </c>
      <c r="B17" s="96"/>
      <c r="C17" s="96"/>
      <c r="D17" s="96"/>
      <c r="E17" s="96"/>
    </row>
    <row r="18" spans="1:5" ht="30" customHeight="1">
      <c r="A18" s="95" t="s">
        <v>516</v>
      </c>
      <c r="B18" s="97"/>
      <c r="C18" s="97"/>
      <c r="D18" s="97"/>
      <c r="E18" s="97"/>
    </row>
    <row r="19" spans="1:5" ht="30" customHeight="1">
      <c r="A19" s="46" t="s">
        <v>517</v>
      </c>
      <c r="B19" s="97"/>
      <c r="C19" s="97"/>
      <c r="D19" s="97"/>
      <c r="E19" s="97"/>
    </row>
    <row r="20" spans="1:5" ht="30" customHeight="1">
      <c r="A20" s="46" t="s">
        <v>236</v>
      </c>
      <c r="B20" s="97"/>
      <c r="C20" s="97"/>
      <c r="D20" s="97"/>
      <c r="E20" s="97"/>
    </row>
    <row r="21" spans="1:5" ht="30" customHeight="1">
      <c r="A21" s="46" t="s">
        <v>237</v>
      </c>
      <c r="B21" s="98"/>
      <c r="C21" s="98"/>
      <c r="D21" s="98"/>
      <c r="E21" s="98"/>
    </row>
    <row r="22" spans="1:5" ht="16.5" customHeight="1">
      <c r="A22" s="151"/>
    </row>
    <row r="23" spans="1:5" ht="27.95" customHeight="1">
      <c r="D23" s="41" t="s">
        <v>181</v>
      </c>
    </row>
    <row r="24" spans="1:5" ht="27.95" customHeight="1">
      <c r="A24" s="40" t="s">
        <v>175</v>
      </c>
      <c r="B24" s="73" t="str">
        <f>'Attach 3(JV)'!B24</f>
        <v/>
      </c>
      <c r="D24" s="41" t="s">
        <v>173</v>
      </c>
      <c r="E24" s="43" t="str">
        <f>'Attach 3(JV)'!E24</f>
        <v/>
      </c>
    </row>
    <row r="25" spans="1:5" ht="27.95" customHeight="1">
      <c r="A25" s="40" t="s">
        <v>176</v>
      </c>
      <c r="B25" s="43" t="str">
        <f>'Attach 3(JV)'!B25</f>
        <v/>
      </c>
      <c r="D25" s="41" t="s">
        <v>174</v>
      </c>
      <c r="E25" s="43" t="str">
        <f>'Attach 3(JV)'!E25</f>
        <v/>
      </c>
    </row>
    <row r="26" spans="1:5" ht="27.95" customHeight="1">
      <c r="D26" s="41" t="s">
        <v>182</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827228A5-964E-465A-A946-EF2238A19E11}" showGridLines="0" state="hidden" showRuler="0">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C7AE7-2962-41A2-B247-3D264B9FA1A6}">
  <sheetPr codeName="Sheet9">
    <tabColor indexed="11"/>
  </sheetPr>
  <dimension ref="A1:I72"/>
  <sheetViews>
    <sheetView showGridLines="0" zoomScaleNormal="100" zoomScaleSheetLayoutView="100" workbookViewId="0">
      <selection activeCell="J14" sqref="J14"/>
    </sheetView>
  </sheetViews>
  <sheetFormatPr defaultRowHeight="16.5"/>
  <cols>
    <col min="1" max="1" width="12.140625" style="33" customWidth="1"/>
    <col min="2" max="2" width="30.7109375" style="33" customWidth="1"/>
    <col min="3" max="3" width="25.5703125" style="33" customWidth="1"/>
    <col min="4" max="4" width="28.5703125" style="33" customWidth="1"/>
    <col min="5" max="5" width="20" style="33" customWidth="1"/>
    <col min="6" max="7" width="9.140625" style="28"/>
    <col min="8" max="8" width="9.140625" style="28" hidden="1" customWidth="1"/>
    <col min="9" max="16384" width="9.140625" style="29"/>
  </cols>
  <sheetData>
    <row r="1" spans="1:9">
      <c r="A1" s="25" t="str">
        <f>'Attach 3(JV)'!A1</f>
        <v>Specification No. :ER2/NT/W-CIVIL/DOM/E00/26/00530/1000061137/I-5538/RFX-5006006493 dt: 13.03.2026</v>
      </c>
      <c r="B1" s="26"/>
      <c r="C1" s="26"/>
      <c r="D1" s="26"/>
      <c r="E1" s="27" t="str">
        <f>"Attachment-5 "</f>
        <v xml:space="preserve">Attachment-5 </v>
      </c>
    </row>
    <row r="2" spans="1:9" ht="8.1" customHeight="1"/>
    <row r="3" spans="1:9"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8.1" customHeight="1">
      <c r="A4" s="32"/>
      <c r="H4" s="34"/>
      <c r="I4" s="12"/>
    </row>
    <row r="5" spans="1:9" ht="20.100000000000001" customHeight="1">
      <c r="A5" s="624" t="s">
        <v>573</v>
      </c>
      <c r="B5" s="624"/>
      <c r="C5" s="624"/>
      <c r="D5" s="624"/>
      <c r="E5" s="624"/>
      <c r="F5" s="35"/>
      <c r="H5" s="34"/>
      <c r="I5" s="12"/>
    </row>
    <row r="6" spans="1:9" ht="8.1" customHeight="1">
      <c r="A6" s="36"/>
      <c r="H6" s="34"/>
      <c r="I6" s="12"/>
    </row>
    <row r="7" spans="1:9" ht="20.100000000000001" customHeight="1">
      <c r="A7" s="37" t="str">
        <f>'Attach 3(JV)'!A7</f>
        <v>Bidder’s Name and Address (Bidder) :</v>
      </c>
      <c r="B7" s="36"/>
      <c r="C7" s="36"/>
      <c r="D7" s="16" t="str">
        <f>'Attach 3(JV)'!E7</f>
        <v>To:</v>
      </c>
      <c r="H7" s="34"/>
      <c r="I7" s="12"/>
    </row>
    <row r="8" spans="1:9" ht="24" customHeight="1">
      <c r="A8" s="628" t="str">
        <f>'Attach 3(JV)'!A8</f>
        <v/>
      </c>
      <c r="B8" s="628"/>
      <c r="C8" s="628"/>
      <c r="D8" s="111" t="s">
        <v>806</v>
      </c>
      <c r="H8" s="34"/>
      <c r="I8" s="12"/>
    </row>
    <row r="9" spans="1:9">
      <c r="A9" s="14" t="s">
        <v>504</v>
      </c>
      <c r="B9" s="699" t="str">
        <f>'Attach 3(JV)'!B9</f>
        <v/>
      </c>
      <c r="C9" s="699"/>
      <c r="D9" s="42" t="s">
        <v>507</v>
      </c>
      <c r="H9" s="34"/>
      <c r="I9" s="12"/>
    </row>
    <row r="10" spans="1:9">
      <c r="A10" s="14" t="s">
        <v>506</v>
      </c>
      <c r="B10" s="699" t="str">
        <f>'Attach 3(JV)'!B10</f>
        <v/>
      </c>
      <c r="C10" s="699"/>
      <c r="D10" s="42" t="s">
        <v>161</v>
      </c>
      <c r="H10" s="34"/>
      <c r="I10" s="12"/>
    </row>
    <row r="11" spans="1:9">
      <c r="B11" s="699" t="str">
        <f>'Attach 3(JV)'!B11</f>
        <v/>
      </c>
      <c r="C11" s="699"/>
      <c r="D11" s="42" t="s">
        <v>530</v>
      </c>
    </row>
    <row r="12" spans="1:9">
      <c r="A12" s="36"/>
      <c r="B12" s="699"/>
      <c r="C12" s="699"/>
      <c r="D12" s="42" t="s">
        <v>531</v>
      </c>
    </row>
    <row r="13" spans="1:9" ht="20.100000000000001" customHeight="1">
      <c r="A13" s="33" t="s">
        <v>498</v>
      </c>
    </row>
    <row r="14" spans="1:9" ht="45.75" customHeight="1">
      <c r="A14" s="625" t="s">
        <v>13</v>
      </c>
      <c r="B14" s="625"/>
      <c r="C14" s="625"/>
      <c r="D14" s="625"/>
      <c r="E14" s="625"/>
      <c r="F14" s="38"/>
      <c r="G14" s="38"/>
      <c r="H14" s="38"/>
    </row>
    <row r="15" spans="1:9" ht="32.1" customHeight="1">
      <c r="A15" s="702" t="s">
        <v>502</v>
      </c>
      <c r="B15" s="702" t="s">
        <v>520</v>
      </c>
      <c r="C15" s="702" t="s">
        <v>574</v>
      </c>
      <c r="D15" s="708" t="s">
        <v>524</v>
      </c>
      <c r="E15" s="709"/>
      <c r="F15" s="38"/>
      <c r="G15" s="38"/>
      <c r="H15" s="38"/>
    </row>
    <row r="16" spans="1:9" ht="19.5" customHeight="1">
      <c r="A16" s="703"/>
      <c r="B16" s="703"/>
      <c r="C16" s="703"/>
      <c r="D16" s="50" t="s">
        <v>0</v>
      </c>
      <c r="E16" s="50" t="s">
        <v>1</v>
      </c>
      <c r="F16" s="38"/>
      <c r="G16" s="38"/>
      <c r="H16" s="38"/>
    </row>
    <row r="17" spans="1:8" ht="21.75" customHeight="1">
      <c r="A17" s="144">
        <v>1</v>
      </c>
      <c r="B17" s="145"/>
      <c r="C17" s="145"/>
      <c r="D17" s="145"/>
      <c r="E17" s="145"/>
      <c r="F17" s="38"/>
      <c r="G17" s="38"/>
      <c r="H17" s="38"/>
    </row>
    <row r="18" spans="1:8" ht="21.95" customHeight="1">
      <c r="A18" s="146">
        <v>2</v>
      </c>
      <c r="B18" s="140"/>
      <c r="C18" s="140"/>
      <c r="D18" s="140"/>
      <c r="E18" s="140"/>
      <c r="F18" s="38"/>
      <c r="G18" s="38"/>
      <c r="H18" s="38"/>
    </row>
    <row r="19" spans="1:8" ht="21.95" customHeight="1">
      <c r="A19" s="146">
        <v>3</v>
      </c>
      <c r="B19" s="140"/>
      <c r="C19" s="140"/>
      <c r="D19" s="140"/>
      <c r="E19" s="140"/>
      <c r="F19" s="38"/>
      <c r="G19" s="38"/>
      <c r="H19" s="38"/>
    </row>
    <row r="20" spans="1:8" ht="21.95" customHeight="1">
      <c r="A20" s="146">
        <v>4</v>
      </c>
      <c r="B20" s="140"/>
      <c r="C20" s="140"/>
      <c r="D20" s="140"/>
      <c r="E20" s="140"/>
      <c r="F20" s="298"/>
      <c r="G20" s="298"/>
      <c r="H20" s="300" t="b">
        <v>0</v>
      </c>
    </row>
    <row r="21" spans="1:8" ht="21.95" customHeight="1">
      <c r="A21" s="147">
        <v>5</v>
      </c>
      <c r="B21" s="141"/>
      <c r="C21" s="141"/>
      <c r="D21" s="141"/>
      <c r="E21" s="141"/>
      <c r="F21" s="298"/>
      <c r="G21" s="298"/>
      <c r="H21" s="299"/>
    </row>
    <row r="22" spans="1:8" ht="18" customHeight="1">
      <c r="A22" s="296"/>
      <c r="B22" s="297"/>
      <c r="C22" s="297"/>
      <c r="D22" s="297"/>
      <c r="E22" s="297"/>
      <c r="F22" s="276"/>
      <c r="G22" s="276"/>
      <c r="H22" s="277"/>
    </row>
    <row r="23" spans="1:8" ht="54.75" hidden="1" customHeight="1">
      <c r="A23" s="713" t="s">
        <v>238</v>
      </c>
      <c r="B23" s="713"/>
      <c r="C23" s="713"/>
      <c r="D23" s="713"/>
      <c r="E23" s="713"/>
      <c r="F23" s="276"/>
      <c r="G23" s="276"/>
      <c r="H23" s="277"/>
    </row>
    <row r="24" spans="1:8" ht="32.1" hidden="1" customHeight="1">
      <c r="A24" s="702" t="s">
        <v>502</v>
      </c>
      <c r="B24" s="702" t="s">
        <v>520</v>
      </c>
      <c r="C24" s="702" t="s">
        <v>253</v>
      </c>
      <c r="D24" s="708" t="s">
        <v>254</v>
      </c>
      <c r="E24" s="709"/>
      <c r="F24" s="38"/>
      <c r="G24" s="38"/>
      <c r="H24" s="38"/>
    </row>
    <row r="25" spans="1:8" ht="22.5" hidden="1" customHeight="1">
      <c r="A25" s="703"/>
      <c r="B25" s="703"/>
      <c r="C25" s="703"/>
      <c r="D25" s="50" t="s">
        <v>255</v>
      </c>
      <c r="E25" s="50" t="s">
        <v>256</v>
      </c>
      <c r="F25" s="38"/>
      <c r="G25" s="38"/>
      <c r="H25" s="38"/>
    </row>
    <row r="26" spans="1:8" ht="21.95" hidden="1" customHeight="1">
      <c r="A26" s="275">
        <v>1</v>
      </c>
      <c r="B26" s="202"/>
      <c r="C26" s="202"/>
      <c r="D26" s="202"/>
      <c r="E26" s="202"/>
      <c r="F26" s="38"/>
      <c r="G26" s="38"/>
      <c r="H26" s="38"/>
    </row>
    <row r="27" spans="1:8" ht="21.95" hidden="1" customHeight="1">
      <c r="A27" s="275">
        <v>2</v>
      </c>
      <c r="B27" s="202"/>
      <c r="C27" s="202"/>
      <c r="D27" s="202"/>
      <c r="E27" s="202"/>
    </row>
    <row r="28" spans="1:8" ht="21.95" hidden="1" customHeight="1">
      <c r="A28" s="147">
        <v>3</v>
      </c>
      <c r="B28" s="141"/>
      <c r="C28" s="141"/>
      <c r="D28" s="141"/>
      <c r="E28" s="141"/>
    </row>
    <row r="29" spans="1:8" ht="15.95" customHeight="1">
      <c r="A29" s="203"/>
      <c r="B29" s="203"/>
      <c r="C29" s="203"/>
      <c r="D29" s="203"/>
      <c r="E29" s="203"/>
      <c r="F29" s="38"/>
      <c r="G29" s="38"/>
      <c r="H29" s="38"/>
    </row>
    <row r="30" spans="1:8" ht="15.95" customHeight="1">
      <c r="C30" s="41"/>
      <c r="F30" s="38"/>
      <c r="G30" s="38"/>
      <c r="H30" s="38"/>
    </row>
    <row r="31" spans="1:8" ht="15.95" customHeight="1">
      <c r="A31" s="40" t="s">
        <v>175</v>
      </c>
      <c r="B31" s="73" t="str">
        <f>'Attach 3(JV)'!B24</f>
        <v/>
      </c>
      <c r="C31" s="41" t="s">
        <v>173</v>
      </c>
      <c r="D31" s="43" t="str">
        <f>'Attach 3(JV)'!E24</f>
        <v/>
      </c>
    </row>
    <row r="32" spans="1:8" ht="15.95" customHeight="1">
      <c r="A32" s="40" t="s">
        <v>176</v>
      </c>
      <c r="B32" s="43" t="str">
        <f>'Attach 3(JV)'!B25</f>
        <v/>
      </c>
      <c r="C32" s="41" t="s">
        <v>174</v>
      </c>
      <c r="D32" s="43" t="str">
        <f>'Attach 3(JV)'!E25</f>
        <v/>
      </c>
    </row>
    <row r="33" spans="1:5" ht="15.75" customHeight="1">
      <c r="A33" s="29"/>
      <c r="B33" s="29"/>
      <c r="C33" s="41"/>
      <c r="D33" s="29"/>
      <c r="E33" s="29"/>
    </row>
    <row r="34" spans="1:5" ht="19.5" customHeight="1">
      <c r="A34" s="25" t="str">
        <f>A1</f>
        <v>Specification No. :ER2/NT/W-CIVIL/DOM/E00/26/00530/1000061137/I-5538/RFX-5006006493 dt: 13.03.2026</v>
      </c>
      <c r="B34" s="26"/>
      <c r="C34" s="26"/>
      <c r="D34" s="26"/>
      <c r="E34" s="45" t="str">
        <f>E1</f>
        <v xml:space="preserve">Attachment-5 </v>
      </c>
    </row>
    <row r="35" spans="1:5" ht="18" customHeight="1">
      <c r="A35" s="42"/>
    </row>
    <row r="36" spans="1:5" ht="30" customHeight="1">
      <c r="A36" s="712" t="s">
        <v>522</v>
      </c>
      <c r="B36" s="712"/>
      <c r="C36" s="712"/>
      <c r="D36" s="712"/>
      <c r="E36" s="712"/>
    </row>
    <row r="37" spans="1:5" ht="18" customHeight="1"/>
    <row r="38" spans="1:5" ht="36" customHeight="1">
      <c r="A38" s="706" t="s">
        <v>502</v>
      </c>
      <c r="B38" s="710" t="s">
        <v>520</v>
      </c>
      <c r="C38" s="702" t="s">
        <v>523</v>
      </c>
      <c r="D38" s="704" t="s">
        <v>524</v>
      </c>
      <c r="E38" s="705"/>
    </row>
    <row r="39" spans="1:5" ht="18" customHeight="1">
      <c r="A39" s="707"/>
      <c r="B39" s="711"/>
      <c r="C39" s="703"/>
      <c r="D39" s="50" t="s">
        <v>0</v>
      </c>
      <c r="E39" s="50" t="s">
        <v>1</v>
      </c>
    </row>
    <row r="40" spans="1:5" ht="18" customHeight="1">
      <c r="A40" s="201"/>
      <c r="B40" s="204"/>
      <c r="C40" s="201"/>
      <c r="D40" s="201"/>
      <c r="E40" s="201"/>
    </row>
    <row r="41" spans="1:5" ht="18" customHeight="1">
      <c r="A41" s="199"/>
      <c r="B41" s="205"/>
      <c r="C41" s="199"/>
      <c r="D41" s="199"/>
      <c r="E41" s="199"/>
    </row>
    <row r="42" spans="1:5" ht="18" customHeight="1">
      <c r="A42" s="199"/>
      <c r="B42" s="205"/>
      <c r="C42" s="199"/>
      <c r="D42" s="199"/>
      <c r="E42" s="199"/>
    </row>
    <row r="43" spans="1:5" ht="18" customHeight="1">
      <c r="A43" s="199"/>
      <c r="B43" s="205"/>
      <c r="C43" s="199"/>
      <c r="D43" s="199"/>
      <c r="E43" s="199"/>
    </row>
    <row r="44" spans="1:5" ht="18" customHeight="1">
      <c r="A44" s="199"/>
      <c r="B44" s="205"/>
      <c r="C44" s="199"/>
      <c r="D44" s="199"/>
      <c r="E44" s="199"/>
    </row>
    <row r="45" spans="1:5" ht="18" customHeight="1">
      <c r="A45" s="199"/>
      <c r="B45" s="205"/>
      <c r="C45" s="199"/>
      <c r="D45" s="199"/>
      <c r="E45" s="199"/>
    </row>
    <row r="46" spans="1:5" ht="18" customHeight="1">
      <c r="A46" s="199"/>
      <c r="B46" s="205"/>
      <c r="C46" s="199"/>
      <c r="D46" s="199"/>
      <c r="E46" s="199"/>
    </row>
    <row r="47" spans="1:5" ht="18" customHeight="1">
      <c r="A47" s="199"/>
      <c r="B47" s="205"/>
      <c r="C47" s="199"/>
      <c r="D47" s="199"/>
      <c r="E47" s="199"/>
    </row>
    <row r="48" spans="1:5" ht="18" customHeight="1">
      <c r="A48" s="199"/>
      <c r="B48" s="205"/>
      <c r="C48" s="199"/>
      <c r="D48" s="199"/>
      <c r="E48" s="199"/>
    </row>
    <row r="49" spans="1:5" ht="18" customHeight="1">
      <c r="A49" s="199"/>
      <c r="B49" s="205"/>
      <c r="C49" s="199"/>
      <c r="D49" s="199"/>
      <c r="E49" s="199"/>
    </row>
    <row r="50" spans="1:5" ht="18" customHeight="1">
      <c r="A50" s="199"/>
      <c r="B50" s="205"/>
      <c r="C50" s="199"/>
      <c r="D50" s="199"/>
      <c r="E50" s="199"/>
    </row>
    <row r="51" spans="1:5" ht="18" customHeight="1">
      <c r="A51" s="199"/>
      <c r="B51" s="205"/>
      <c r="C51" s="199"/>
      <c r="D51" s="199"/>
      <c r="E51" s="199"/>
    </row>
    <row r="52" spans="1:5" ht="18" customHeight="1">
      <c r="A52" s="199"/>
      <c r="B52" s="205"/>
      <c r="C52" s="199"/>
      <c r="D52" s="199"/>
      <c r="E52" s="199"/>
    </row>
    <row r="53" spans="1:5" ht="18" customHeight="1">
      <c r="A53" s="199"/>
      <c r="B53" s="205"/>
      <c r="C53" s="199"/>
      <c r="D53" s="199"/>
      <c r="E53" s="199"/>
    </row>
    <row r="54" spans="1:5" ht="18" customHeight="1">
      <c r="A54" s="199"/>
      <c r="B54" s="205"/>
      <c r="C54" s="199"/>
      <c r="D54" s="199"/>
      <c r="E54" s="199"/>
    </row>
    <row r="55" spans="1:5" ht="18" customHeight="1">
      <c r="A55" s="199"/>
      <c r="B55" s="205"/>
      <c r="C55" s="199"/>
      <c r="D55" s="199"/>
      <c r="E55" s="199"/>
    </row>
    <row r="56" spans="1:5" ht="18" customHeight="1">
      <c r="A56" s="199"/>
      <c r="B56" s="205"/>
      <c r="C56" s="199"/>
      <c r="D56" s="199"/>
      <c r="E56" s="199"/>
    </row>
    <row r="57" spans="1:5" ht="18" customHeight="1">
      <c r="A57" s="199"/>
      <c r="B57" s="205"/>
      <c r="C57" s="199"/>
      <c r="D57" s="199"/>
      <c r="E57" s="199"/>
    </row>
    <row r="58" spans="1:5" ht="18" customHeight="1">
      <c r="A58" s="199"/>
      <c r="B58" s="205"/>
      <c r="C58" s="199"/>
      <c r="D58" s="199"/>
      <c r="E58" s="199"/>
    </row>
    <row r="59" spans="1:5" ht="18" customHeight="1">
      <c r="A59" s="199"/>
      <c r="B59" s="205"/>
      <c r="C59" s="199"/>
      <c r="D59" s="199"/>
      <c r="E59" s="199"/>
    </row>
    <row r="60" spans="1:5" ht="18" customHeight="1">
      <c r="A60" s="199"/>
      <c r="B60" s="205"/>
      <c r="C60" s="199"/>
      <c r="D60" s="199"/>
      <c r="E60" s="199"/>
    </row>
    <row r="61" spans="1:5" ht="18" customHeight="1">
      <c r="A61" s="199"/>
      <c r="B61" s="205"/>
      <c r="C61" s="199"/>
      <c r="D61" s="199"/>
      <c r="E61" s="199"/>
    </row>
    <row r="62" spans="1:5" ht="18" customHeight="1">
      <c r="A62" s="199"/>
      <c r="B62" s="205"/>
      <c r="C62" s="199"/>
      <c r="D62" s="199"/>
      <c r="E62" s="199"/>
    </row>
    <row r="63" spans="1:5" ht="18" customHeight="1">
      <c r="A63" s="199"/>
      <c r="B63" s="205"/>
      <c r="C63" s="199"/>
      <c r="D63" s="199"/>
      <c r="E63" s="199"/>
    </row>
    <row r="64" spans="1:5" ht="18" customHeight="1">
      <c r="A64" s="199"/>
      <c r="B64" s="205"/>
      <c r="C64" s="199"/>
      <c r="D64" s="199"/>
      <c r="E64" s="199"/>
    </row>
    <row r="65" spans="1:5" ht="18" customHeight="1">
      <c r="A65" s="199"/>
      <c r="B65" s="205"/>
      <c r="C65" s="199"/>
      <c r="D65" s="199"/>
      <c r="E65" s="199"/>
    </row>
    <row r="66" spans="1:5" ht="18" customHeight="1">
      <c r="A66" s="200"/>
      <c r="B66" s="206"/>
      <c r="C66" s="200"/>
      <c r="D66" s="200"/>
      <c r="E66" s="200"/>
    </row>
    <row r="67" spans="1:5" ht="18" customHeight="1"/>
    <row r="68" spans="1:5" ht="24" customHeight="1">
      <c r="C68" s="41"/>
    </row>
    <row r="69" spans="1:5" ht="24" customHeight="1">
      <c r="A69" s="40" t="s">
        <v>175</v>
      </c>
      <c r="B69" s="73" t="str">
        <f>B31</f>
        <v/>
      </c>
      <c r="C69" s="41" t="s">
        <v>173</v>
      </c>
      <c r="D69" s="43" t="str">
        <f>D31</f>
        <v/>
      </c>
    </row>
    <row r="70" spans="1:5" ht="24" customHeight="1">
      <c r="A70" s="40" t="s">
        <v>176</v>
      </c>
      <c r="B70" s="73" t="str">
        <f>B32</f>
        <v/>
      </c>
      <c r="C70" s="41" t="s">
        <v>174</v>
      </c>
      <c r="D70" s="43" t="str">
        <f>D32</f>
        <v/>
      </c>
    </row>
    <row r="71" spans="1:5" ht="24" customHeight="1">
      <c r="A71" s="40"/>
      <c r="B71" s="73"/>
      <c r="C71" s="41"/>
      <c r="D71" s="43"/>
    </row>
    <row r="72" spans="1:5" ht="33" customHeight="1">
      <c r="D72" s="41"/>
    </row>
  </sheetData>
  <sheetProtection algorithmName="SHA-512" hashValue="LUsnWrI7WA7RrJSziAY5RqRA483kQSzckwUG2uKki0mWGqrOOxOSWGLLYUkke94eHKvnKJ+/7k7CRycWydaSWg==" saltValue="/Uu9iEyxSrunTUsi95/pbg==" spinCount="100000" sheet="1" objects="1" scenarios="1"/>
  <customSheetViews>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C38:C39"/>
    <mergeCell ref="D38:E38"/>
    <mergeCell ref="A24:A25"/>
    <mergeCell ref="A14:E14"/>
    <mergeCell ref="A38:A39"/>
    <mergeCell ref="D15:E15"/>
    <mergeCell ref="B38:B39"/>
    <mergeCell ref="D24:E24"/>
    <mergeCell ref="C15:C16"/>
    <mergeCell ref="A36:E36"/>
    <mergeCell ref="A23:E23"/>
    <mergeCell ref="A15:A16"/>
    <mergeCell ref="A3:E3"/>
    <mergeCell ref="A5:E5"/>
    <mergeCell ref="B9:C9"/>
    <mergeCell ref="B10:C10"/>
    <mergeCell ref="A8:C8"/>
    <mergeCell ref="B12:C12"/>
    <mergeCell ref="B11:C11"/>
    <mergeCell ref="B24:B25"/>
    <mergeCell ref="B15:B16"/>
    <mergeCell ref="C24:C25"/>
  </mergeCells>
  <phoneticPr fontId="6" type="noConversion"/>
  <conditionalFormatting sqref="A34:B38 D34:E38 C34:C37 A40:E71">
    <cfRule type="expression" dxfId="20" priority="6" stopIfTrue="1">
      <formula>$H$20=FALSE</formula>
    </cfRule>
  </conditionalFormatting>
  <conditionalFormatting sqref="A38:E39">
    <cfRule type="expression" dxfId="19" priority="4" stopIfTrue="1">
      <formula>"$H$20=FALSE"</formula>
    </cfRule>
  </conditionalFormatting>
  <conditionalFormatting sqref="A72:E72">
    <cfRule type="expression" dxfId="18" priority="5" stopIfTrue="1">
      <formula>$H$20="No"</formula>
    </cfRule>
  </conditionalFormatting>
  <conditionalFormatting sqref="A38:XFD39">
    <cfRule type="expression" dxfId="17" priority="3" stopIfTrue="1">
      <formula>$H$20=FALSE</formula>
    </cfRule>
  </conditionalFormatting>
  <pageMargins left="0.75" right="0.46" top="0.4" bottom="0.47" header="0.26" footer="0.28999999999999998"/>
  <pageSetup scale="75" orientation="portrait" r:id="rId11"/>
  <headerFooter alignWithMargins="0">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143BF-FDF2-472F-A655-A11086552FB1}">
  <sheetPr codeName="Sheet26">
    <tabColor indexed="11"/>
  </sheetPr>
  <dimension ref="A1:I72"/>
  <sheetViews>
    <sheetView showGridLines="0" zoomScaleNormal="100" zoomScaleSheetLayoutView="100" workbookViewId="0">
      <selection activeCell="B21" sqref="B21"/>
    </sheetView>
  </sheetViews>
  <sheetFormatPr defaultRowHeight="16.5"/>
  <cols>
    <col min="1" max="1" width="12.140625" style="381" customWidth="1"/>
    <col min="2" max="2" width="30.7109375" style="381" customWidth="1"/>
    <col min="3" max="3" width="25.5703125" style="381" customWidth="1"/>
    <col min="4" max="4" width="18.85546875" style="381" customWidth="1"/>
    <col min="5" max="5" width="20" style="381" customWidth="1"/>
    <col min="6" max="7" width="9.140625" style="380"/>
    <col min="8" max="8" width="9.140625" style="380" hidden="1" customWidth="1"/>
    <col min="9" max="16384" width="9.140625" style="369"/>
  </cols>
  <sheetData>
    <row r="1" spans="1:9">
      <c r="A1" s="396" t="str">
        <f>'Attach 3(JV)'!A1</f>
        <v>Specification No. :ER2/NT/W-CIVIL/DOM/E00/26/00530/1000061137/I-5538/RFX-5006006493 dt: 13.03.2026</v>
      </c>
      <c r="B1" s="395"/>
      <c r="C1" s="395"/>
      <c r="D1" s="395"/>
      <c r="E1" s="421" t="str">
        <f>"Attachment-5A "</f>
        <v xml:space="preserve">Attachment-5A </v>
      </c>
    </row>
    <row r="2" spans="1:9" ht="8.1" customHeight="1"/>
    <row r="3" spans="1:9" ht="48" customHeight="1">
      <c r="A3" s="714" t="str">
        <f>'Attach 3(JV)'!A3</f>
        <v xml:space="preserve">"Tower Erection, Stringing and associated works for diversion of the existing Location No-94 &amp; 95 of 400 kV D/C Binaguri-New Purnea T/L under Dalkhola TLM due to change in river course of Parman River" </v>
      </c>
      <c r="B3" s="714"/>
      <c r="C3" s="714"/>
      <c r="D3" s="714"/>
      <c r="E3" s="714"/>
      <c r="F3" s="419"/>
      <c r="G3" s="420"/>
      <c r="H3" s="419"/>
    </row>
    <row r="4" spans="1:9" ht="8.1" customHeight="1">
      <c r="A4" s="418"/>
      <c r="H4" s="34"/>
      <c r="I4" s="12"/>
    </row>
    <row r="5" spans="1:9" ht="20.100000000000001" customHeight="1">
      <c r="A5" s="715" t="s">
        <v>537</v>
      </c>
      <c r="B5" s="715"/>
      <c r="C5" s="715"/>
      <c r="D5" s="715"/>
      <c r="E5" s="715"/>
      <c r="F5" s="417"/>
      <c r="H5" s="34"/>
      <c r="I5" s="12"/>
    </row>
    <row r="6" spans="1:9" ht="8.1" customHeight="1">
      <c r="A6" s="415"/>
      <c r="H6" s="34"/>
      <c r="I6" s="12"/>
    </row>
    <row r="7" spans="1:9" ht="20.100000000000001" customHeight="1">
      <c r="A7" s="416" t="e">
        <f>#N/A</f>
        <v>#N/A</v>
      </c>
      <c r="B7" s="415"/>
      <c r="C7" s="415"/>
      <c r="D7" s="16" t="str">
        <f>'[2]Attach 3(JV)'!E7</f>
        <v>To:</v>
      </c>
      <c r="H7" s="34"/>
      <c r="I7" s="12"/>
    </row>
    <row r="8" spans="1:9" ht="36" customHeight="1">
      <c r="A8" s="716" t="str">
        <f>'[2]Attach 3(JV)'!A8</f>
        <v/>
      </c>
      <c r="B8" s="716"/>
      <c r="C8" s="716"/>
      <c r="D8" s="42" t="s">
        <v>532</v>
      </c>
      <c r="E8" s="33"/>
      <c r="H8" s="34"/>
      <c r="I8" s="12"/>
    </row>
    <row r="9" spans="1:9">
      <c r="A9" s="14" t="s">
        <v>504</v>
      </c>
      <c r="B9" s="699" t="str">
        <f>'Attach 3(JV)'!B9</f>
        <v/>
      </c>
      <c r="C9" s="699"/>
      <c r="D9" s="42" t="s">
        <v>507</v>
      </c>
      <c r="E9" s="33"/>
      <c r="H9" s="34"/>
      <c r="I9" s="12"/>
    </row>
    <row r="10" spans="1:9">
      <c r="A10" s="14" t="s">
        <v>506</v>
      </c>
      <c r="B10" s="699" t="str">
        <f>'Attach 3(JV)'!B10</f>
        <v/>
      </c>
      <c r="C10" s="699"/>
      <c r="D10" s="42" t="s">
        <v>161</v>
      </c>
      <c r="E10" s="33"/>
      <c r="H10" s="34"/>
      <c r="I10" s="12"/>
    </row>
    <row r="11" spans="1:9">
      <c r="B11" s="699" t="str">
        <f>'Attach 3(JV)'!B11</f>
        <v/>
      </c>
      <c r="C11" s="699"/>
      <c r="D11" s="42" t="s">
        <v>530</v>
      </c>
      <c r="E11" s="33"/>
    </row>
    <row r="12" spans="1:9">
      <c r="A12" s="415"/>
      <c r="B12" s="699" t="str">
        <f>'Attach 3(JV)'!B12</f>
        <v/>
      </c>
      <c r="C12" s="699"/>
      <c r="D12" s="42" t="s">
        <v>531</v>
      </c>
      <c r="E12" s="33"/>
    </row>
    <row r="13" spans="1:9" ht="20.100000000000001" customHeight="1">
      <c r="A13" s="381" t="s">
        <v>498</v>
      </c>
    </row>
    <row r="14" spans="1:9" ht="45.75" customHeight="1">
      <c r="A14" s="718" t="s">
        <v>536</v>
      </c>
      <c r="B14" s="718"/>
      <c r="C14" s="718"/>
      <c r="D14" s="718"/>
      <c r="E14" s="718"/>
      <c r="F14" s="397"/>
      <c r="G14" s="397"/>
      <c r="H14" s="397"/>
    </row>
    <row r="15" spans="1:9" ht="32.1" customHeight="1">
      <c r="A15" s="719" t="s">
        <v>502</v>
      </c>
      <c r="B15" s="719" t="s">
        <v>520</v>
      </c>
      <c r="C15" s="719" t="s">
        <v>523</v>
      </c>
      <c r="D15" s="721" t="s">
        <v>535</v>
      </c>
      <c r="E15" s="722"/>
      <c r="F15" s="397"/>
      <c r="G15" s="397"/>
      <c r="H15" s="397"/>
    </row>
    <row r="16" spans="1:9" ht="36.75" customHeight="1">
      <c r="A16" s="720"/>
      <c r="B16" s="720"/>
      <c r="C16" s="720"/>
      <c r="D16" s="392" t="s">
        <v>0</v>
      </c>
      <c r="E16" s="414" t="s">
        <v>534</v>
      </c>
      <c r="F16" s="397"/>
      <c r="G16" s="397"/>
      <c r="H16" s="397"/>
    </row>
    <row r="17" spans="1:8" ht="21.75" customHeight="1">
      <c r="A17" s="413">
        <v>1</v>
      </c>
      <c r="B17" s="412"/>
      <c r="C17" s="412"/>
      <c r="D17" s="412"/>
      <c r="E17" s="412"/>
      <c r="F17" s="397"/>
      <c r="G17" s="397"/>
      <c r="H17" s="397"/>
    </row>
    <row r="18" spans="1:8" ht="21.95" customHeight="1">
      <c r="A18" s="411">
        <v>2</v>
      </c>
      <c r="B18" s="410"/>
      <c r="C18" s="410"/>
      <c r="D18" s="410"/>
      <c r="E18" s="410"/>
      <c r="F18" s="397"/>
      <c r="G18" s="397"/>
      <c r="H18" s="397"/>
    </row>
    <row r="19" spans="1:8" ht="21.95" customHeight="1">
      <c r="A19" s="411">
        <v>3</v>
      </c>
      <c r="B19" s="410"/>
      <c r="C19" s="410"/>
      <c r="D19" s="410"/>
      <c r="E19" s="410"/>
      <c r="F19" s="397"/>
      <c r="G19" s="397"/>
      <c r="H19" s="397"/>
    </row>
    <row r="20" spans="1:8" ht="21.95" customHeight="1">
      <c r="A20" s="411">
        <v>4</v>
      </c>
      <c r="B20" s="410"/>
      <c r="C20" s="410"/>
      <c r="D20" s="410"/>
      <c r="E20" s="410"/>
      <c r="F20" s="408"/>
      <c r="G20" s="408"/>
      <c r="H20" s="409" t="b">
        <v>0</v>
      </c>
    </row>
    <row r="21" spans="1:8" ht="21.95" customHeight="1">
      <c r="A21" s="400">
        <v>5</v>
      </c>
      <c r="B21" s="399"/>
      <c r="C21" s="399"/>
      <c r="D21" s="399"/>
      <c r="E21" s="399"/>
      <c r="F21" s="408"/>
      <c r="G21" s="408"/>
      <c r="H21" s="407"/>
    </row>
    <row r="22" spans="1:8" ht="18" hidden="1" customHeight="1">
      <c r="A22" s="406"/>
      <c r="B22" s="405"/>
      <c r="C22" s="405"/>
      <c r="D22" s="405"/>
      <c r="E22" s="405"/>
      <c r="F22" s="404"/>
      <c r="G22" s="404"/>
      <c r="H22" s="403"/>
    </row>
    <row r="23" spans="1:8" ht="54.75" hidden="1" customHeight="1">
      <c r="A23" s="723" t="s">
        <v>238</v>
      </c>
      <c r="B23" s="723"/>
      <c r="C23" s="723"/>
      <c r="D23" s="723"/>
      <c r="E23" s="723"/>
      <c r="F23" s="404"/>
      <c r="G23" s="404"/>
      <c r="H23" s="403"/>
    </row>
    <row r="24" spans="1:8" ht="32.1" hidden="1" customHeight="1">
      <c r="A24" s="719" t="s">
        <v>502</v>
      </c>
      <c r="B24" s="719" t="s">
        <v>520</v>
      </c>
      <c r="C24" s="719" t="s">
        <v>253</v>
      </c>
      <c r="D24" s="721" t="s">
        <v>254</v>
      </c>
      <c r="E24" s="722"/>
      <c r="F24" s="397"/>
      <c r="G24" s="397"/>
      <c r="H24" s="397"/>
    </row>
    <row r="25" spans="1:8" ht="22.5" hidden="1" customHeight="1">
      <c r="A25" s="720"/>
      <c r="B25" s="720"/>
      <c r="C25" s="720"/>
      <c r="D25" s="392" t="s">
        <v>255</v>
      </c>
      <c r="E25" s="392" t="s">
        <v>256</v>
      </c>
      <c r="F25" s="397"/>
      <c r="G25" s="397"/>
      <c r="H25" s="397"/>
    </row>
    <row r="26" spans="1:8" ht="21.95" hidden="1" customHeight="1">
      <c r="A26" s="402">
        <v>1</v>
      </c>
      <c r="B26" s="401"/>
      <c r="C26" s="401"/>
      <c r="D26" s="401"/>
      <c r="E26" s="401"/>
      <c r="F26" s="397"/>
      <c r="G26" s="397"/>
      <c r="H26" s="397"/>
    </row>
    <row r="27" spans="1:8" ht="21.95" hidden="1" customHeight="1">
      <c r="A27" s="402">
        <v>2</v>
      </c>
      <c r="B27" s="401"/>
      <c r="C27" s="401"/>
      <c r="D27" s="401"/>
      <c r="E27" s="401"/>
    </row>
    <row r="28" spans="1:8" ht="21.95" hidden="1" customHeight="1">
      <c r="A28" s="400">
        <v>3</v>
      </c>
      <c r="B28" s="399"/>
      <c r="C28" s="399"/>
      <c r="D28" s="399"/>
      <c r="E28" s="399"/>
    </row>
    <row r="29" spans="1:8" ht="15.95" customHeight="1">
      <c r="A29" s="398"/>
      <c r="B29" s="398"/>
      <c r="C29" s="398"/>
      <c r="D29" s="398"/>
      <c r="E29" s="398"/>
      <c r="F29" s="397"/>
      <c r="G29" s="397"/>
      <c r="H29" s="397"/>
    </row>
    <row r="30" spans="1:8" ht="83.25" customHeight="1">
      <c r="A30" s="717" t="s">
        <v>533</v>
      </c>
      <c r="B30" s="717"/>
      <c r="C30" s="717"/>
      <c r="D30" s="717"/>
      <c r="E30" s="717"/>
      <c r="F30" s="397"/>
      <c r="G30" s="397"/>
      <c r="H30" s="397"/>
    </row>
    <row r="31" spans="1:8" ht="15.95" customHeight="1">
      <c r="A31" s="385" t="s">
        <v>175</v>
      </c>
      <c r="B31" s="384" t="str">
        <f>'Attach 3(JV)'!B24</f>
        <v/>
      </c>
      <c r="C31" s="382" t="s">
        <v>173</v>
      </c>
      <c r="D31" s="383" t="str">
        <f>'Attach 3(JV)'!E24</f>
        <v/>
      </c>
    </row>
    <row r="32" spans="1:8" ht="15.95" customHeight="1">
      <c r="A32" s="385" t="s">
        <v>176</v>
      </c>
      <c r="B32" s="383" t="str">
        <f>'Attach 3(JV)'!B25</f>
        <v/>
      </c>
      <c r="C32" s="382" t="s">
        <v>174</v>
      </c>
      <c r="D32" s="383" t="str">
        <f>'Attach 3(JV)'!E25</f>
        <v/>
      </c>
    </row>
    <row r="33" spans="1:5" ht="15.75" customHeight="1">
      <c r="A33" s="369"/>
      <c r="B33" s="369"/>
      <c r="C33" s="382"/>
      <c r="D33" s="369"/>
      <c r="E33" s="369"/>
    </row>
    <row r="34" spans="1:5" ht="19.5" customHeight="1">
      <c r="A34" s="396" t="str">
        <f>A1</f>
        <v>Specification No. :ER2/NT/W-CIVIL/DOM/E00/26/00530/1000061137/I-5538/RFX-5006006493 dt: 13.03.2026</v>
      </c>
      <c r="B34" s="395"/>
      <c r="C34" s="395"/>
      <c r="D34" s="395"/>
      <c r="E34" s="394" t="str">
        <f>E1</f>
        <v xml:space="preserve">Attachment-5A </v>
      </c>
    </row>
    <row r="35" spans="1:5" ht="18" customHeight="1">
      <c r="A35" s="393"/>
    </row>
    <row r="36" spans="1:5" ht="30" customHeight="1">
      <c r="A36" s="724" t="s">
        <v>522</v>
      </c>
      <c r="B36" s="724"/>
      <c r="C36" s="724"/>
      <c r="D36" s="724"/>
      <c r="E36" s="724"/>
    </row>
    <row r="37" spans="1:5" ht="18" customHeight="1"/>
    <row r="38" spans="1:5" ht="36" customHeight="1">
      <c r="A38" s="725" t="s">
        <v>502</v>
      </c>
      <c r="B38" s="727" t="s">
        <v>520</v>
      </c>
      <c r="C38" s="719" t="s">
        <v>523</v>
      </c>
      <c r="D38" s="729" t="s">
        <v>524</v>
      </c>
      <c r="E38" s="730"/>
    </row>
    <row r="39" spans="1:5" ht="18" customHeight="1">
      <c r="A39" s="726"/>
      <c r="B39" s="728"/>
      <c r="C39" s="720"/>
      <c r="D39" s="392" t="s">
        <v>0</v>
      </c>
      <c r="E39" s="392" t="s">
        <v>1</v>
      </c>
    </row>
    <row r="40" spans="1:5" ht="18" customHeight="1">
      <c r="A40" s="390"/>
      <c r="B40" s="391"/>
      <c r="C40" s="390"/>
      <c r="D40" s="390"/>
      <c r="E40" s="390"/>
    </row>
    <row r="41" spans="1:5" ht="18" customHeight="1">
      <c r="A41" s="388"/>
      <c r="B41" s="389"/>
      <c r="C41" s="388"/>
      <c r="D41" s="388"/>
      <c r="E41" s="388"/>
    </row>
    <row r="42" spans="1:5" ht="18" customHeight="1">
      <c r="A42" s="388"/>
      <c r="B42" s="389"/>
      <c r="C42" s="388"/>
      <c r="D42" s="388"/>
      <c r="E42" s="388"/>
    </row>
    <row r="43" spans="1:5" ht="18" customHeight="1">
      <c r="A43" s="388"/>
      <c r="B43" s="389"/>
      <c r="C43" s="388"/>
      <c r="D43" s="388"/>
      <c r="E43" s="388"/>
    </row>
    <row r="44" spans="1:5" ht="18" customHeight="1">
      <c r="A44" s="388"/>
      <c r="B44" s="389"/>
      <c r="C44" s="388"/>
      <c r="D44" s="388"/>
      <c r="E44" s="388"/>
    </row>
    <row r="45" spans="1:5" ht="18" customHeight="1">
      <c r="A45" s="388"/>
      <c r="B45" s="389"/>
      <c r="C45" s="388"/>
      <c r="D45" s="388"/>
      <c r="E45" s="388"/>
    </row>
    <row r="46" spans="1:5" ht="18" customHeight="1">
      <c r="A46" s="388"/>
      <c r="B46" s="389"/>
      <c r="C46" s="388"/>
      <c r="D46" s="388"/>
      <c r="E46" s="388"/>
    </row>
    <row r="47" spans="1:5" ht="18" customHeight="1">
      <c r="A47" s="388"/>
      <c r="B47" s="389"/>
      <c r="C47" s="388"/>
      <c r="D47" s="388"/>
      <c r="E47" s="388"/>
    </row>
    <row r="48" spans="1:5" ht="18" customHeight="1">
      <c r="A48" s="388"/>
      <c r="B48" s="389"/>
      <c r="C48" s="388"/>
      <c r="D48" s="388"/>
      <c r="E48" s="388"/>
    </row>
    <row r="49" spans="1:5" ht="18" customHeight="1">
      <c r="A49" s="388"/>
      <c r="B49" s="389"/>
      <c r="C49" s="388"/>
      <c r="D49" s="388"/>
      <c r="E49" s="388"/>
    </row>
    <row r="50" spans="1:5" ht="18" customHeight="1">
      <c r="A50" s="388"/>
      <c r="B50" s="389"/>
      <c r="C50" s="388"/>
      <c r="D50" s="388"/>
      <c r="E50" s="388"/>
    </row>
    <row r="51" spans="1:5" ht="18" customHeight="1">
      <c r="A51" s="388"/>
      <c r="B51" s="389"/>
      <c r="C51" s="388"/>
      <c r="D51" s="388"/>
      <c r="E51" s="388"/>
    </row>
    <row r="52" spans="1:5" ht="18" customHeight="1">
      <c r="A52" s="388"/>
      <c r="B52" s="389"/>
      <c r="C52" s="388"/>
      <c r="D52" s="388"/>
      <c r="E52" s="388"/>
    </row>
    <row r="53" spans="1:5" ht="18" customHeight="1">
      <c r="A53" s="388"/>
      <c r="B53" s="389"/>
      <c r="C53" s="388"/>
      <c r="D53" s="388"/>
      <c r="E53" s="388"/>
    </row>
    <row r="54" spans="1:5" ht="18" customHeight="1">
      <c r="A54" s="388"/>
      <c r="B54" s="389"/>
      <c r="C54" s="388"/>
      <c r="D54" s="388"/>
      <c r="E54" s="388"/>
    </row>
    <row r="55" spans="1:5" ht="18" customHeight="1">
      <c r="A55" s="388"/>
      <c r="B55" s="389"/>
      <c r="C55" s="388"/>
      <c r="D55" s="388"/>
      <c r="E55" s="388"/>
    </row>
    <row r="56" spans="1:5" ht="18" customHeight="1">
      <c r="A56" s="388"/>
      <c r="B56" s="389"/>
      <c r="C56" s="388"/>
      <c r="D56" s="388"/>
      <c r="E56" s="388"/>
    </row>
    <row r="57" spans="1:5" ht="18" customHeight="1">
      <c r="A57" s="388"/>
      <c r="B57" s="389"/>
      <c r="C57" s="388"/>
      <c r="D57" s="388"/>
      <c r="E57" s="388"/>
    </row>
    <row r="58" spans="1:5" ht="18" customHeight="1">
      <c r="A58" s="388"/>
      <c r="B58" s="389"/>
      <c r="C58" s="388"/>
      <c r="D58" s="388"/>
      <c r="E58" s="388"/>
    </row>
    <row r="59" spans="1:5" ht="18" customHeight="1">
      <c r="A59" s="388"/>
      <c r="B59" s="389"/>
      <c r="C59" s="388"/>
      <c r="D59" s="388"/>
      <c r="E59" s="388"/>
    </row>
    <row r="60" spans="1:5" ht="18" customHeight="1">
      <c r="A60" s="388"/>
      <c r="B60" s="389"/>
      <c r="C60" s="388"/>
      <c r="D60" s="388"/>
      <c r="E60" s="388"/>
    </row>
    <row r="61" spans="1:5" ht="18" customHeight="1">
      <c r="A61" s="388"/>
      <c r="B61" s="389"/>
      <c r="C61" s="388"/>
      <c r="D61" s="388"/>
      <c r="E61" s="388"/>
    </row>
    <row r="62" spans="1:5" ht="18" customHeight="1">
      <c r="A62" s="388"/>
      <c r="B62" s="389"/>
      <c r="C62" s="388"/>
      <c r="D62" s="388"/>
      <c r="E62" s="388"/>
    </row>
    <row r="63" spans="1:5" ht="18" customHeight="1">
      <c r="A63" s="388"/>
      <c r="B63" s="389"/>
      <c r="C63" s="388"/>
      <c r="D63" s="388"/>
      <c r="E63" s="388"/>
    </row>
    <row r="64" spans="1:5" ht="18" customHeight="1">
      <c r="A64" s="388"/>
      <c r="B64" s="389"/>
      <c r="C64" s="388"/>
      <c r="D64" s="388"/>
      <c r="E64" s="388"/>
    </row>
    <row r="65" spans="1:5" ht="18" customHeight="1">
      <c r="A65" s="388"/>
      <c r="B65" s="389"/>
      <c r="C65" s="388"/>
      <c r="D65" s="388"/>
      <c r="E65" s="388"/>
    </row>
    <row r="66" spans="1:5" ht="18" customHeight="1">
      <c r="A66" s="386"/>
      <c r="B66" s="387"/>
      <c r="C66" s="386"/>
      <c r="D66" s="386"/>
      <c r="E66" s="386"/>
    </row>
    <row r="67" spans="1:5" ht="18" customHeight="1"/>
    <row r="68" spans="1:5" ht="24" customHeight="1">
      <c r="C68" s="382"/>
    </row>
    <row r="69" spans="1:5" ht="24" customHeight="1">
      <c r="A69" s="385" t="s">
        <v>175</v>
      </c>
      <c r="B69" s="384" t="str">
        <f>B31</f>
        <v/>
      </c>
      <c r="C69" s="382" t="s">
        <v>173</v>
      </c>
      <c r="D69" s="383" t="str">
        <f>D31</f>
        <v/>
      </c>
    </row>
    <row r="70" spans="1:5" ht="24" customHeight="1">
      <c r="A70" s="385" t="s">
        <v>176</v>
      </c>
      <c r="B70" s="384" t="str">
        <f>B32</f>
        <v/>
      </c>
      <c r="C70" s="382" t="s">
        <v>174</v>
      </c>
      <c r="D70" s="383" t="str">
        <f>D32</f>
        <v/>
      </c>
    </row>
    <row r="71" spans="1:5" ht="24" customHeight="1">
      <c r="A71" s="385"/>
      <c r="B71" s="384"/>
      <c r="C71" s="382"/>
      <c r="D71" s="383"/>
    </row>
    <row r="72" spans="1:5" ht="33" customHeight="1">
      <c r="D72" s="382"/>
    </row>
  </sheetData>
  <mergeCells count="23">
    <mergeCell ref="A36:E36"/>
    <mergeCell ref="A38:A39"/>
    <mergeCell ref="B38:B39"/>
    <mergeCell ref="C38:C39"/>
    <mergeCell ref="D38:E38"/>
    <mergeCell ref="A30:E30"/>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B38 D34:E38 C34:C37 A40:E71">
    <cfRule type="expression" dxfId="16" priority="4" stopIfTrue="1">
      <formula>$H$20=FALSE</formula>
    </cfRule>
  </conditionalFormatting>
  <conditionalFormatting sqref="A38:E39">
    <cfRule type="expression" dxfId="15" priority="2" stopIfTrue="1">
      <formula>"$H$20=FALSE"</formula>
    </cfRule>
  </conditionalFormatting>
  <conditionalFormatting sqref="A72:E72">
    <cfRule type="expression" dxfId="14" priority="3" stopIfTrue="1">
      <formula>$H$20="No"</formula>
    </cfRule>
  </conditionalFormatting>
  <conditionalFormatting sqref="A38:XFD39">
    <cfRule type="expression" dxfId="13"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D96C7-6FDE-45D5-A312-C1E97FC72F50}">
  <sheetPr codeName="Sheet10">
    <tabColor indexed="45"/>
  </sheetPr>
  <dimension ref="A1:Z52"/>
  <sheetViews>
    <sheetView showGridLines="0" view="pageBreakPreview" topLeftCell="A3" zoomScaleNormal="100" zoomScaleSheetLayoutView="100" workbookViewId="0">
      <selection activeCell="B22" sqref="B22"/>
    </sheetView>
  </sheetViews>
  <sheetFormatPr defaultRowHeight="16.5"/>
  <cols>
    <col min="1" max="1" width="12.140625" style="33" customWidth="1"/>
    <col min="2" max="2" width="20.5703125" style="33" customWidth="1"/>
    <col min="3" max="3" width="11.42578125" style="33" customWidth="1"/>
    <col min="4" max="4" width="53.85546875" style="33" customWidth="1"/>
    <col min="5" max="5" width="39.28515625" style="33" customWidth="1"/>
    <col min="6" max="7" width="9.140625" style="28"/>
    <col min="8" max="8" width="0" style="28" hidden="1" customWidth="1"/>
    <col min="9" max="16384" width="9.140625" style="29"/>
  </cols>
  <sheetData>
    <row r="1" spans="1:26">
      <c r="A1" s="25" t="str">
        <f>'Attach 3(JV)'!A1</f>
        <v>Specification No. :ER2/NT/W-CIVIL/DOM/E00/26/00530/1000061137/I-5538/RFX-5006006493 dt: 13.03.2026</v>
      </c>
      <c r="B1" s="26"/>
      <c r="C1" s="26"/>
      <c r="D1" s="26"/>
      <c r="E1" s="27" t="str">
        <f>"Attachment-6(C) "</f>
        <v xml:space="preserve">Attachment-6(C) </v>
      </c>
      <c r="Z1" s="168"/>
    </row>
    <row r="2" spans="1:26" ht="10.5" customHeight="1">
      <c r="Z2" s="168"/>
    </row>
    <row r="3" spans="1:26" ht="56.25"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26" ht="10.5" customHeight="1">
      <c r="A4" s="32"/>
      <c r="H4" s="34"/>
      <c r="I4" s="12"/>
    </row>
    <row r="5" spans="1:26" ht="20.100000000000001" customHeight="1">
      <c r="A5" s="624" t="s">
        <v>34</v>
      </c>
      <c r="B5" s="624"/>
      <c r="C5" s="624"/>
      <c r="D5" s="624"/>
      <c r="E5" s="624"/>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628" t="str">
        <f>'Attach 3(JV)'!A8</f>
        <v/>
      </c>
      <c r="B8" s="628"/>
      <c r="C8" s="628"/>
      <c r="D8" s="628"/>
      <c r="E8" s="42" t="s">
        <v>806</v>
      </c>
      <c r="H8" s="34"/>
      <c r="I8" s="12"/>
    </row>
    <row r="9" spans="1:26">
      <c r="A9" s="14" t="s">
        <v>504</v>
      </c>
      <c r="B9" s="699" t="str">
        <f>'Attach 3(JV)'!B9</f>
        <v/>
      </c>
      <c r="C9" s="699"/>
      <c r="D9" s="699"/>
      <c r="E9" s="42" t="s">
        <v>507</v>
      </c>
      <c r="H9" s="34"/>
      <c r="I9" s="12"/>
    </row>
    <row r="10" spans="1:26">
      <c r="A10" s="14" t="s">
        <v>506</v>
      </c>
      <c r="B10" s="699" t="str">
        <f>'Attach 3(JV)'!B10</f>
        <v/>
      </c>
      <c r="C10" s="699"/>
      <c r="D10" s="699"/>
      <c r="E10" s="42" t="s">
        <v>161</v>
      </c>
      <c r="H10" s="34"/>
      <c r="I10" s="12"/>
    </row>
    <row r="11" spans="1:26">
      <c r="B11" s="699" t="str">
        <f>'Attach 3(JV)'!B11</f>
        <v/>
      </c>
      <c r="C11" s="699"/>
      <c r="D11" s="699"/>
      <c r="E11" s="42" t="s">
        <v>530</v>
      </c>
    </row>
    <row r="12" spans="1:26">
      <c r="A12" s="36"/>
      <c r="B12" s="699" t="str">
        <f>'Attach 3(JV)'!B12</f>
        <v/>
      </c>
      <c r="C12" s="699"/>
      <c r="D12" s="699"/>
      <c r="E12" s="42" t="s">
        <v>531</v>
      </c>
    </row>
    <row r="13" spans="1:26" ht="21" customHeight="1">
      <c r="A13" s="33" t="s">
        <v>498</v>
      </c>
    </row>
    <row r="14" spans="1:26" ht="45" customHeight="1">
      <c r="A14" s="736" t="s">
        <v>212</v>
      </c>
      <c r="B14" s="736"/>
      <c r="C14" s="736"/>
      <c r="D14" s="736"/>
      <c r="E14" s="736"/>
      <c r="F14" s="38"/>
      <c r="G14" s="38"/>
      <c r="H14" s="38"/>
    </row>
    <row r="15" spans="1:26" ht="60" customHeight="1">
      <c r="A15" s="738" t="s">
        <v>794</v>
      </c>
      <c r="B15" s="738"/>
      <c r="C15" s="738"/>
      <c r="D15" s="738"/>
      <c r="E15" s="738"/>
      <c r="F15" s="38"/>
      <c r="G15" s="38"/>
      <c r="H15" s="38"/>
    </row>
    <row r="16" spans="1:26" ht="45" customHeight="1">
      <c r="A16" s="739" t="s">
        <v>684</v>
      </c>
      <c r="B16" s="739"/>
      <c r="C16" s="739"/>
      <c r="D16" s="739"/>
      <c r="E16" s="739"/>
      <c r="F16" s="38"/>
      <c r="G16" s="38"/>
      <c r="H16" s="38"/>
    </row>
    <row r="17" spans="1:8" ht="12" customHeight="1">
      <c r="A17" s="36"/>
      <c r="B17" s="36"/>
      <c r="C17" s="36"/>
      <c r="D17" s="36"/>
      <c r="E17" s="36"/>
      <c r="F17" s="38"/>
      <c r="G17" s="38"/>
      <c r="H17" s="38"/>
    </row>
    <row r="18" spans="1:8" ht="42" customHeight="1">
      <c r="A18" s="50" t="s">
        <v>502</v>
      </c>
      <c r="B18" s="50" t="s">
        <v>213</v>
      </c>
      <c r="C18" s="731" t="s">
        <v>214</v>
      </c>
      <c r="D18" s="731"/>
      <c r="E18" s="50" t="s">
        <v>215</v>
      </c>
      <c r="F18" s="38"/>
      <c r="G18" s="38"/>
      <c r="H18" s="38"/>
    </row>
    <row r="19" spans="1:8" ht="21" customHeight="1">
      <c r="A19" s="94"/>
      <c r="B19" s="94"/>
      <c r="C19" s="734"/>
      <c r="D19" s="735"/>
      <c r="E19" s="103"/>
      <c r="F19" s="38"/>
      <c r="G19" s="38"/>
      <c r="H19" s="38"/>
    </row>
    <row r="20" spans="1:8" ht="21" customHeight="1">
      <c r="A20" s="94"/>
      <c r="B20" s="94"/>
      <c r="C20" s="734"/>
      <c r="D20" s="735"/>
      <c r="E20" s="103"/>
      <c r="F20" s="38"/>
      <c r="G20" s="38"/>
      <c r="H20" s="38"/>
    </row>
    <row r="21" spans="1:8" ht="21" customHeight="1">
      <c r="A21" s="94"/>
      <c r="B21" s="94"/>
      <c r="C21" s="737"/>
      <c r="D21" s="737"/>
      <c r="E21" s="103"/>
      <c r="F21" s="38"/>
      <c r="G21" s="38"/>
      <c r="H21" s="38"/>
    </row>
    <row r="22" spans="1:8" ht="21" customHeight="1">
      <c r="A22" s="94"/>
      <c r="B22" s="94"/>
      <c r="C22" s="737"/>
      <c r="D22" s="737"/>
      <c r="E22" s="103"/>
      <c r="F22" s="301"/>
      <c r="G22" s="301"/>
      <c r="H22" s="299" t="b">
        <v>0</v>
      </c>
    </row>
    <row r="23" spans="1:8" ht="21" customHeight="1">
      <c r="A23" s="94"/>
      <c r="B23" s="94"/>
      <c r="C23" s="737"/>
      <c r="D23" s="737"/>
      <c r="E23" s="103"/>
      <c r="F23" s="301"/>
      <c r="G23" s="301"/>
      <c r="H23" s="298"/>
    </row>
    <row r="24" spans="1:8" ht="23.25" customHeight="1">
      <c r="D24" s="36"/>
      <c r="E24" s="36"/>
      <c r="F24" s="38"/>
      <c r="G24" s="38"/>
      <c r="H24" s="38"/>
    </row>
    <row r="25" spans="1:8" s="28" customFormat="1" ht="51.75" customHeight="1">
      <c r="A25" s="701" t="s">
        <v>216</v>
      </c>
      <c r="B25" s="701"/>
      <c r="C25" s="701"/>
      <c r="D25" s="701"/>
      <c r="E25" s="701"/>
      <c r="F25" s="38"/>
      <c r="G25" s="38"/>
      <c r="H25" s="38"/>
    </row>
    <row r="26" spans="1:8" s="28" customFormat="1" ht="96.75" customHeight="1">
      <c r="A26" s="701" t="s">
        <v>36</v>
      </c>
      <c r="B26" s="701"/>
      <c r="C26" s="701"/>
      <c r="D26" s="701"/>
      <c r="E26" s="701"/>
      <c r="F26" s="38"/>
      <c r="G26" s="38"/>
      <c r="H26" s="38"/>
    </row>
    <row r="27" spans="1:8" s="28" customFormat="1" ht="37.5" customHeight="1">
      <c r="A27" s="732"/>
      <c r="B27" s="733"/>
      <c r="C27" s="733"/>
      <c r="D27" s="733"/>
      <c r="E27" s="733"/>
      <c r="F27" s="38"/>
      <c r="G27" s="38"/>
      <c r="H27" s="38"/>
    </row>
    <row r="28" spans="1:8" ht="24" customHeight="1">
      <c r="A28" s="40" t="s">
        <v>175</v>
      </c>
      <c r="B28" s="73" t="str">
        <f>'Attach 3(JV)'!B24</f>
        <v/>
      </c>
      <c r="C28" s="44"/>
      <c r="D28" s="41" t="s">
        <v>173</v>
      </c>
      <c r="E28" s="43" t="str">
        <f>'Attach 3(JV)'!E24</f>
        <v/>
      </c>
    </row>
    <row r="29" spans="1:8" ht="24" customHeight="1">
      <c r="A29" s="40" t="s">
        <v>176</v>
      </c>
      <c r="B29" s="43" t="str">
        <f>'Attach 3(JV)'!B25</f>
        <v/>
      </c>
      <c r="C29" s="44"/>
      <c r="D29" s="41" t="s">
        <v>174</v>
      </c>
      <c r="E29" s="43" t="str">
        <f>'Attach 3(JV)'!E25</f>
        <v/>
      </c>
    </row>
    <row r="30" spans="1:8" ht="24" customHeight="1">
      <c r="D30" s="41"/>
    </row>
    <row r="31" spans="1:8" ht="24" customHeight="1">
      <c r="A31" s="40" t="str">
        <f>A1</f>
        <v>Specification No. :ER2/NT/W-CIVIL/DOM/E00/26/00530/1000061137/I-5538/RFX-5006006493 dt: 13.03.2026</v>
      </c>
      <c r="B31" s="32"/>
      <c r="C31" s="32"/>
      <c r="D31" s="32"/>
      <c r="E31" s="32" t="str">
        <f>E1</f>
        <v xml:space="preserve">Attachment-6(C) </v>
      </c>
    </row>
    <row r="32" spans="1:8" ht="24" customHeight="1">
      <c r="A32" s="40"/>
      <c r="B32" s="32"/>
      <c r="C32" s="32"/>
      <c r="D32" s="32"/>
      <c r="E32" s="32"/>
    </row>
    <row r="33" spans="1:5" ht="20.100000000000001" customHeight="1">
      <c r="A33" s="624" t="str">
        <f>A5</f>
        <v>(Commercial Deviations)</v>
      </c>
      <c r="B33" s="624"/>
      <c r="C33" s="624"/>
      <c r="D33" s="624"/>
      <c r="E33" s="624"/>
    </row>
    <row r="34" spans="1:5" ht="20.100000000000001" customHeight="1">
      <c r="A34" s="624"/>
      <c r="B34" s="624"/>
      <c r="C34" s="624"/>
      <c r="D34" s="624"/>
      <c r="E34" s="624"/>
    </row>
    <row r="35" spans="1:5" ht="20.100000000000001" customHeight="1"/>
    <row r="36" spans="1:5" ht="42" customHeight="1">
      <c r="A36" s="50" t="s">
        <v>502</v>
      </c>
      <c r="B36" s="50" t="s">
        <v>213</v>
      </c>
      <c r="C36" s="731" t="s">
        <v>214</v>
      </c>
      <c r="D36" s="731"/>
      <c r="E36" s="50" t="s">
        <v>215</v>
      </c>
    </row>
    <row r="37" spans="1:5" ht="39.950000000000003" customHeight="1">
      <c r="A37" s="94"/>
      <c r="B37" s="94"/>
      <c r="C37" s="734"/>
      <c r="D37" s="735"/>
      <c r="E37" s="103"/>
    </row>
    <row r="38" spans="1:5" ht="39.950000000000003" customHeight="1">
      <c r="A38" s="94"/>
      <c r="B38" s="94"/>
      <c r="C38" s="734"/>
      <c r="D38" s="735"/>
      <c r="E38" s="103"/>
    </row>
    <row r="39" spans="1:5" ht="39.950000000000003" customHeight="1">
      <c r="A39" s="94"/>
      <c r="B39" s="94"/>
      <c r="C39" s="734"/>
      <c r="D39" s="735"/>
      <c r="E39" s="103"/>
    </row>
    <row r="40" spans="1:5" ht="39.950000000000003" customHeight="1">
      <c r="A40" s="94"/>
      <c r="B40" s="94"/>
      <c r="C40" s="734"/>
      <c r="D40" s="735"/>
      <c r="E40" s="103"/>
    </row>
    <row r="41" spans="1:5" ht="39.950000000000003" customHeight="1">
      <c r="A41" s="94"/>
      <c r="B41" s="94"/>
      <c r="C41" s="734"/>
      <c r="D41" s="735"/>
      <c r="E41" s="103"/>
    </row>
    <row r="42" spans="1:5" ht="39.950000000000003" customHeight="1">
      <c r="A42" s="94"/>
      <c r="B42" s="94"/>
      <c r="C42" s="734"/>
      <c r="D42" s="735"/>
      <c r="E42" s="103"/>
    </row>
    <row r="43" spans="1:5" ht="39.950000000000003" customHeight="1">
      <c r="A43" s="94"/>
      <c r="B43" s="94"/>
      <c r="C43" s="734"/>
      <c r="D43" s="735"/>
      <c r="E43" s="103"/>
    </row>
    <row r="44" spans="1:5" ht="39.950000000000003" customHeight="1">
      <c r="A44" s="94"/>
      <c r="B44" s="94"/>
      <c r="C44" s="734"/>
      <c r="D44" s="735"/>
      <c r="E44" s="103"/>
    </row>
    <row r="45" spans="1:5" ht="39.950000000000003" customHeight="1">
      <c r="A45" s="94"/>
      <c r="B45" s="94"/>
      <c r="C45" s="734"/>
      <c r="D45" s="735"/>
      <c r="E45" s="103"/>
    </row>
    <row r="46" spans="1:5" ht="39.950000000000003" customHeight="1">
      <c r="A46" s="94"/>
      <c r="B46" s="94"/>
      <c r="C46" s="734"/>
      <c r="D46" s="735"/>
      <c r="E46" s="103"/>
    </row>
    <row r="47" spans="1:5" ht="20.100000000000001" customHeight="1"/>
    <row r="48" spans="1:5" ht="25.5" customHeight="1"/>
    <row r="49" spans="1:5" ht="25.5" customHeight="1">
      <c r="A49" s="29"/>
      <c r="B49" s="29"/>
      <c r="C49" s="29"/>
      <c r="D49" s="41"/>
      <c r="E49" s="29"/>
    </row>
    <row r="50" spans="1:5" ht="25.5" customHeight="1">
      <c r="A50" s="40" t="s">
        <v>175</v>
      </c>
      <c r="B50" s="73" t="str">
        <f>B28</f>
        <v/>
      </c>
      <c r="C50" s="44"/>
      <c r="D50" s="41" t="s">
        <v>173</v>
      </c>
      <c r="E50" s="43" t="str">
        <f>E28</f>
        <v/>
      </c>
    </row>
    <row r="51" spans="1:5" ht="25.5" customHeight="1">
      <c r="A51" s="40" t="s">
        <v>176</v>
      </c>
      <c r="B51" s="73" t="str">
        <f>B29</f>
        <v/>
      </c>
      <c r="C51" s="44"/>
      <c r="D51" s="41" t="s">
        <v>174</v>
      </c>
      <c r="E51" s="43" t="str">
        <f>E29</f>
        <v/>
      </c>
    </row>
    <row r="52" spans="1:5" ht="25.5" customHeight="1">
      <c r="D52" s="41"/>
    </row>
  </sheetData>
  <customSheetViews>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2">
    <mergeCell ref="C23:D23"/>
    <mergeCell ref="C19:D19"/>
    <mergeCell ref="C22:D22"/>
    <mergeCell ref="A15:E15"/>
    <mergeCell ref="C18:D18"/>
    <mergeCell ref="A16:E16"/>
    <mergeCell ref="C20:D20"/>
    <mergeCell ref="C21:D21"/>
    <mergeCell ref="A8:D8"/>
    <mergeCell ref="A3:E3"/>
    <mergeCell ref="A5:E5"/>
    <mergeCell ref="A14:E14"/>
    <mergeCell ref="B9:D9"/>
    <mergeCell ref="B10:D10"/>
    <mergeCell ref="B11:D11"/>
    <mergeCell ref="B12:D12"/>
    <mergeCell ref="C45:D45"/>
    <mergeCell ref="C40:D40"/>
    <mergeCell ref="C46:D46"/>
    <mergeCell ref="C42:D42"/>
    <mergeCell ref="C43:D43"/>
    <mergeCell ref="C41:D41"/>
    <mergeCell ref="C44:D44"/>
    <mergeCell ref="C36:D36"/>
    <mergeCell ref="A27:E27"/>
    <mergeCell ref="A25:E25"/>
    <mergeCell ref="C38:D38"/>
    <mergeCell ref="C39:D39"/>
    <mergeCell ref="C37:D37"/>
    <mergeCell ref="A26:E26"/>
    <mergeCell ref="A34:E34"/>
    <mergeCell ref="A33:E33"/>
  </mergeCells>
  <phoneticPr fontId="6" type="noConversion"/>
  <conditionalFormatting sqref="A31:E52">
    <cfRule type="expression" dxfId="12" priority="2" stopIfTrue="1">
      <formula>$H$22=FALSE</formula>
    </cfRule>
  </conditionalFormatting>
  <conditionalFormatting sqref="A53:E53">
    <cfRule type="expression" dxfId="11" priority="1" stopIfTrue="1">
      <formula>$H$22="No"</formula>
    </cfRule>
  </conditionalFormatting>
  <pageMargins left="0.75" right="0.63" top="0.57999999999999996" bottom="0.4" header="0.34" footer="0.2"/>
  <pageSetup scale="70" orientation="portrait" r:id="rId11"/>
  <headerFooter alignWithMargins="0">
    <oddFooter>&amp;R&amp;"Book Antiqua,Bold"&amp;8 Page &amp;P</oddFooter>
  </headerFooter>
  <rowBreaks count="1" manualBreakCount="1">
    <brk id="30"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23</xdr:row>
                    <xdr:rowOff>0</xdr:rowOff>
                  </from>
                  <to>
                    <xdr:col>4</xdr:col>
                    <xdr:colOff>2514600</xdr:colOff>
                    <xdr:row>23</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E0F50-A981-49AF-9B1E-49FEB6E4E900}">
  <sheetPr codeName="Sheet27">
    <tabColor indexed="45"/>
  </sheetPr>
  <dimension ref="A1:Z52"/>
  <sheetViews>
    <sheetView showGridLines="0" zoomScaleNormal="100" zoomScaleSheetLayoutView="100" workbookViewId="0">
      <selection activeCell="A19" sqref="A19"/>
    </sheetView>
  </sheetViews>
  <sheetFormatPr defaultRowHeight="16.5"/>
  <cols>
    <col min="1" max="1" width="12.140625" style="33" customWidth="1"/>
    <col min="2" max="2" width="20.5703125" style="33" customWidth="1"/>
    <col min="3" max="3" width="11.42578125" style="33" customWidth="1"/>
    <col min="4" max="4" width="54.85546875" style="33" customWidth="1"/>
    <col min="5" max="5" width="39.28515625" style="33" customWidth="1"/>
    <col min="6" max="7" width="9.140625" style="28"/>
    <col min="8" max="8" width="0" style="28" hidden="1" customWidth="1"/>
    <col min="9" max="16384" width="9.140625" style="29"/>
  </cols>
  <sheetData>
    <row r="1" spans="1:26">
      <c r="A1" s="25" t="str">
        <f>'Attach 3(JV)'!A1</f>
        <v>Specification No. :ER2/NT/W-CIVIL/DOM/E00/26/00530/1000061137/I-5538/RFX-5006006493 dt: 13.03.2026</v>
      </c>
      <c r="B1" s="26"/>
      <c r="C1" s="26"/>
      <c r="D1" s="26"/>
      <c r="E1" s="27" t="str">
        <f>"Attachment-6(T) "</f>
        <v xml:space="preserve">Attachment-6(T) </v>
      </c>
      <c r="Z1" s="168"/>
    </row>
    <row r="2" spans="1:26" ht="10.5" customHeight="1">
      <c r="Z2" s="168"/>
    </row>
    <row r="3" spans="1:26" ht="56.25"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26" ht="10.5" customHeight="1">
      <c r="A4" s="32"/>
      <c r="H4" s="34"/>
      <c r="I4" s="12"/>
    </row>
    <row r="5" spans="1:26" ht="20.100000000000001" customHeight="1">
      <c r="A5" s="624" t="s">
        <v>35</v>
      </c>
      <c r="B5" s="624"/>
      <c r="C5" s="624"/>
      <c r="D5" s="624"/>
      <c r="E5" s="624"/>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628" t="str">
        <f>'Attach 3(JV)'!A8</f>
        <v/>
      </c>
      <c r="B8" s="628"/>
      <c r="C8" s="628"/>
      <c r="D8" s="628"/>
      <c r="E8" s="42" t="s">
        <v>806</v>
      </c>
      <c r="H8" s="34"/>
      <c r="I8" s="12"/>
    </row>
    <row r="9" spans="1:26">
      <c r="A9" s="14" t="s">
        <v>504</v>
      </c>
      <c r="B9" s="699" t="str">
        <f>'Attach 3(JV)'!B9</f>
        <v/>
      </c>
      <c r="C9" s="699"/>
      <c r="D9" s="699"/>
      <c r="E9" s="42" t="s">
        <v>507</v>
      </c>
      <c r="H9" s="34"/>
      <c r="I9" s="12"/>
    </row>
    <row r="10" spans="1:26">
      <c r="A10" s="14" t="s">
        <v>506</v>
      </c>
      <c r="B10" s="699" t="str">
        <f>'Attach 3(JV)'!B10</f>
        <v/>
      </c>
      <c r="C10" s="699"/>
      <c r="D10" s="699"/>
      <c r="E10" s="42" t="s">
        <v>161</v>
      </c>
      <c r="H10" s="34"/>
      <c r="I10" s="12"/>
    </row>
    <row r="11" spans="1:26">
      <c r="B11" s="699" t="str">
        <f>'Attach 3(JV)'!B11</f>
        <v/>
      </c>
      <c r="C11" s="699"/>
      <c r="D11" s="699"/>
      <c r="E11" s="42" t="s">
        <v>530</v>
      </c>
    </row>
    <row r="12" spans="1:26">
      <c r="A12" s="36"/>
      <c r="B12" s="699" t="str">
        <f>'Attach 3(JV)'!B12</f>
        <v/>
      </c>
      <c r="C12" s="699"/>
      <c r="D12" s="699"/>
      <c r="E12" s="42" t="s">
        <v>531</v>
      </c>
    </row>
    <row r="13" spans="1:26" ht="21" customHeight="1">
      <c r="A13" s="33" t="s">
        <v>498</v>
      </c>
    </row>
    <row r="14" spans="1:26" ht="45" customHeight="1">
      <c r="A14" s="736" t="s">
        <v>212</v>
      </c>
      <c r="B14" s="736"/>
      <c r="C14" s="736"/>
      <c r="D14" s="736"/>
      <c r="E14" s="736"/>
      <c r="F14" s="38"/>
      <c r="G14" s="38"/>
      <c r="H14" s="38"/>
    </row>
    <row r="15" spans="1:26" ht="64.5" customHeight="1">
      <c r="A15" s="738" t="s">
        <v>786</v>
      </c>
      <c r="B15" s="738"/>
      <c r="C15" s="738"/>
      <c r="D15" s="738"/>
      <c r="E15" s="738"/>
      <c r="F15" s="38"/>
      <c r="G15" s="38"/>
      <c r="H15" s="38"/>
    </row>
    <row r="16" spans="1:26" ht="45" customHeight="1">
      <c r="A16" s="739" t="s">
        <v>684</v>
      </c>
      <c r="B16" s="739"/>
      <c r="C16" s="739"/>
      <c r="D16" s="739"/>
      <c r="E16" s="739"/>
      <c r="F16" s="38"/>
      <c r="G16" s="38"/>
      <c r="H16" s="38"/>
    </row>
    <row r="17" spans="1:8" ht="12" customHeight="1">
      <c r="A17" s="36"/>
      <c r="B17" s="36"/>
      <c r="C17" s="36"/>
      <c r="D17" s="36"/>
      <c r="E17" s="36"/>
      <c r="F17" s="38"/>
      <c r="G17" s="38"/>
      <c r="H17" s="38"/>
    </row>
    <row r="18" spans="1:8" ht="42" customHeight="1">
      <c r="A18" s="50" t="s">
        <v>502</v>
      </c>
      <c r="B18" s="50" t="s">
        <v>213</v>
      </c>
      <c r="C18" s="731" t="s">
        <v>214</v>
      </c>
      <c r="D18" s="731"/>
      <c r="E18" s="50" t="s">
        <v>215</v>
      </c>
      <c r="F18" s="38"/>
      <c r="G18" s="38"/>
      <c r="H18" s="38"/>
    </row>
    <row r="19" spans="1:8" ht="21" customHeight="1">
      <c r="A19" s="94"/>
      <c r="B19" s="94"/>
      <c r="C19" s="734"/>
      <c r="D19" s="735"/>
      <c r="E19" s="103"/>
      <c r="F19" s="38"/>
      <c r="G19" s="38"/>
      <c r="H19" s="38"/>
    </row>
    <row r="20" spans="1:8" ht="21" customHeight="1">
      <c r="A20" s="94"/>
      <c r="B20" s="94"/>
      <c r="C20" s="734"/>
      <c r="D20" s="735"/>
      <c r="E20" s="103"/>
      <c r="F20" s="38"/>
      <c r="G20" s="38"/>
      <c r="H20" s="38"/>
    </row>
    <row r="21" spans="1:8" ht="21" customHeight="1">
      <c r="A21" s="94"/>
      <c r="B21" s="94"/>
      <c r="C21" s="737"/>
      <c r="D21" s="737"/>
      <c r="E21" s="103"/>
      <c r="F21" s="38"/>
      <c r="G21" s="38"/>
      <c r="H21" s="38"/>
    </row>
    <row r="22" spans="1:8" ht="21" customHeight="1">
      <c r="A22" s="94"/>
      <c r="B22" s="94"/>
      <c r="C22" s="737"/>
      <c r="D22" s="737"/>
      <c r="E22" s="103"/>
      <c r="F22" s="301"/>
      <c r="G22" s="301"/>
      <c r="H22" s="299" t="b">
        <v>0</v>
      </c>
    </row>
    <row r="23" spans="1:8" ht="21" customHeight="1">
      <c r="A23" s="94"/>
      <c r="B23" s="94"/>
      <c r="C23" s="737"/>
      <c r="D23" s="737"/>
      <c r="E23" s="103"/>
      <c r="F23" s="301"/>
      <c r="G23" s="301"/>
      <c r="H23" s="298"/>
    </row>
    <row r="24" spans="1:8" ht="23.25" customHeight="1">
      <c r="D24" s="36"/>
      <c r="E24" s="36"/>
      <c r="F24" s="38"/>
      <c r="G24" s="38"/>
      <c r="H24" s="38"/>
    </row>
    <row r="25" spans="1:8" s="28" customFormat="1" ht="51.75" customHeight="1">
      <c r="A25" s="701" t="s">
        <v>216</v>
      </c>
      <c r="B25" s="701"/>
      <c r="C25" s="701"/>
      <c r="D25" s="701"/>
      <c r="E25" s="701"/>
      <c r="F25" s="38"/>
      <c r="G25" s="38"/>
      <c r="H25" s="38"/>
    </row>
    <row r="26" spans="1:8" s="28" customFormat="1" ht="96.75" customHeight="1">
      <c r="A26" s="701" t="s">
        <v>37</v>
      </c>
      <c r="B26" s="701"/>
      <c r="C26" s="701"/>
      <c r="D26" s="701"/>
      <c r="E26" s="701"/>
      <c r="F26" s="38"/>
      <c r="G26" s="38"/>
      <c r="H26" s="38"/>
    </row>
    <row r="27" spans="1:8" s="28" customFormat="1" ht="45" customHeight="1">
      <c r="A27" s="740" t="s">
        <v>673</v>
      </c>
      <c r="B27" s="733"/>
      <c r="C27" s="733"/>
      <c r="D27" s="733"/>
      <c r="E27" s="733"/>
      <c r="F27" s="38"/>
      <c r="G27" s="38"/>
      <c r="H27" s="38"/>
    </row>
    <row r="28" spans="1:8" ht="24" customHeight="1">
      <c r="A28" s="40" t="s">
        <v>175</v>
      </c>
      <c r="B28" s="73" t="str">
        <f>'Attach 3(JV)'!B24</f>
        <v/>
      </c>
      <c r="C28" s="44"/>
      <c r="D28" s="41" t="s">
        <v>173</v>
      </c>
      <c r="E28" s="43" t="str">
        <f>'Attach 3(JV)'!E24</f>
        <v/>
      </c>
    </row>
    <row r="29" spans="1:8" ht="24" customHeight="1">
      <c r="A29" s="40" t="s">
        <v>176</v>
      </c>
      <c r="B29" s="43" t="str">
        <f>'Attach 3(JV)'!B25</f>
        <v/>
      </c>
      <c r="C29" s="44"/>
      <c r="D29" s="41" t="s">
        <v>174</v>
      </c>
      <c r="E29" s="43" t="str">
        <f>'Attach 3(JV)'!E25</f>
        <v/>
      </c>
    </row>
    <row r="30" spans="1:8" ht="24" customHeight="1">
      <c r="D30" s="41"/>
    </row>
    <row r="31" spans="1:8" ht="24" customHeight="1">
      <c r="A31" s="40" t="str">
        <f>A1</f>
        <v>Specification No. :ER2/NT/W-CIVIL/DOM/E00/26/00530/1000061137/I-5538/RFX-5006006493 dt: 13.03.2026</v>
      </c>
      <c r="B31" s="32"/>
      <c r="C31" s="32"/>
      <c r="D31" s="32"/>
      <c r="E31" s="32" t="str">
        <f>E1</f>
        <v xml:space="preserve">Attachment-6(T) </v>
      </c>
    </row>
    <row r="32" spans="1:8" ht="24" customHeight="1">
      <c r="A32" s="40"/>
      <c r="B32" s="32"/>
      <c r="C32" s="32"/>
      <c r="D32" s="32"/>
      <c r="E32" s="32"/>
    </row>
    <row r="33" spans="1:5" ht="20.100000000000001" customHeight="1">
      <c r="A33" s="624" t="str">
        <f>A5</f>
        <v>(Technical Deviations)</v>
      </c>
      <c r="B33" s="624"/>
      <c r="C33" s="624"/>
      <c r="D33" s="624"/>
      <c r="E33" s="624"/>
    </row>
    <row r="34" spans="1:5" ht="20.100000000000001" customHeight="1">
      <c r="A34" s="624"/>
      <c r="B34" s="624"/>
      <c r="C34" s="624"/>
      <c r="D34" s="624"/>
      <c r="E34" s="624"/>
    </row>
    <row r="35" spans="1:5" ht="20.100000000000001" customHeight="1"/>
    <row r="36" spans="1:5" ht="42" customHeight="1">
      <c r="A36" s="50" t="s">
        <v>502</v>
      </c>
      <c r="B36" s="50" t="s">
        <v>213</v>
      </c>
      <c r="C36" s="731" t="s">
        <v>214</v>
      </c>
      <c r="D36" s="731"/>
      <c r="E36" s="50" t="s">
        <v>215</v>
      </c>
    </row>
    <row r="37" spans="1:5" ht="39.950000000000003" customHeight="1">
      <c r="A37" s="94"/>
      <c r="B37" s="94"/>
      <c r="C37" s="734"/>
      <c r="D37" s="735"/>
      <c r="E37" s="103"/>
    </row>
    <row r="38" spans="1:5" ht="39.950000000000003" customHeight="1">
      <c r="A38" s="94"/>
      <c r="B38" s="94"/>
      <c r="C38" s="734"/>
      <c r="D38" s="735"/>
      <c r="E38" s="103"/>
    </row>
    <row r="39" spans="1:5" ht="39.950000000000003" customHeight="1">
      <c r="A39" s="94"/>
      <c r="B39" s="94"/>
      <c r="C39" s="734"/>
      <c r="D39" s="735"/>
      <c r="E39" s="103"/>
    </row>
    <row r="40" spans="1:5" ht="39.950000000000003" customHeight="1">
      <c r="A40" s="94"/>
      <c r="B40" s="94"/>
      <c r="C40" s="734"/>
      <c r="D40" s="735"/>
      <c r="E40" s="103"/>
    </row>
    <row r="41" spans="1:5" ht="39.950000000000003" customHeight="1">
      <c r="A41" s="94"/>
      <c r="B41" s="94"/>
      <c r="C41" s="734"/>
      <c r="D41" s="735"/>
      <c r="E41" s="103"/>
    </row>
    <row r="42" spans="1:5" ht="39.950000000000003" customHeight="1">
      <c r="A42" s="94"/>
      <c r="B42" s="94"/>
      <c r="C42" s="734"/>
      <c r="D42" s="735"/>
      <c r="E42" s="103"/>
    </row>
    <row r="43" spans="1:5" ht="39.950000000000003" customHeight="1">
      <c r="A43" s="94"/>
      <c r="B43" s="94"/>
      <c r="C43" s="734"/>
      <c r="D43" s="735"/>
      <c r="E43" s="103"/>
    </row>
    <row r="44" spans="1:5" ht="39.950000000000003" customHeight="1">
      <c r="A44" s="94"/>
      <c r="B44" s="94"/>
      <c r="C44" s="734"/>
      <c r="D44" s="735"/>
      <c r="E44" s="103"/>
    </row>
    <row r="45" spans="1:5" ht="39.950000000000003" customHeight="1">
      <c r="A45" s="94"/>
      <c r="B45" s="94"/>
      <c r="C45" s="734"/>
      <c r="D45" s="735"/>
      <c r="E45" s="103"/>
    </row>
    <row r="46" spans="1:5" ht="39.950000000000003" customHeight="1">
      <c r="A46" s="94"/>
      <c r="B46" s="94"/>
      <c r="C46" s="734"/>
      <c r="D46" s="735"/>
      <c r="E46" s="103"/>
    </row>
    <row r="47" spans="1:5" ht="20.100000000000001" customHeight="1"/>
    <row r="48" spans="1:5" ht="25.5" customHeight="1"/>
    <row r="49" spans="1:5" ht="25.5" customHeight="1">
      <c r="A49" s="29"/>
      <c r="B49" s="29"/>
      <c r="C49" s="29"/>
      <c r="D49" s="41"/>
      <c r="E49" s="29"/>
    </row>
    <row r="50" spans="1:5" ht="25.5" customHeight="1">
      <c r="A50" s="40" t="s">
        <v>175</v>
      </c>
      <c r="B50" s="73" t="str">
        <f>B28</f>
        <v/>
      </c>
      <c r="C50" s="44"/>
      <c r="D50" s="41" t="s">
        <v>173</v>
      </c>
      <c r="E50" s="43" t="str">
        <f>E28</f>
        <v/>
      </c>
    </row>
    <row r="51" spans="1:5" ht="25.5" customHeight="1">
      <c r="A51" s="40" t="s">
        <v>176</v>
      </c>
      <c r="B51" s="73" t="str">
        <f>B29</f>
        <v/>
      </c>
      <c r="C51" s="44"/>
      <c r="D51" s="41" t="s">
        <v>174</v>
      </c>
      <c r="E51" s="43" t="str">
        <f>E29</f>
        <v/>
      </c>
    </row>
    <row r="52" spans="1:5" ht="25.5" customHeight="1">
      <c r="D52" s="41"/>
    </row>
  </sheetData>
  <sheetProtection algorithmName="SHA-512" hashValue="ezUmx2Bu2RdzIVEpu55ZbvaoQlOtKonxyZgGWt/b1GsynEIdnJJ8jihbB/QYD7xgVylUvPJNCTnOVk5BdhSJLg==" saltValue="5WxZoXBepXp2fcGGilo/iQ==" spinCount="100000" sheet="1" objects="1" scenarios="1"/>
  <mergeCells count="32">
    <mergeCell ref="A3:E3"/>
    <mergeCell ref="A5:E5"/>
    <mergeCell ref="A8:D8"/>
    <mergeCell ref="B9:D9"/>
    <mergeCell ref="B10:D10"/>
    <mergeCell ref="B11:D11"/>
    <mergeCell ref="B12:D12"/>
    <mergeCell ref="A14:E14"/>
    <mergeCell ref="C18:D18"/>
    <mergeCell ref="C19:D19"/>
    <mergeCell ref="C20:D20"/>
    <mergeCell ref="C21:D21"/>
    <mergeCell ref="A16:E16"/>
    <mergeCell ref="A15:E15"/>
    <mergeCell ref="C41:D41"/>
    <mergeCell ref="C22:D22"/>
    <mergeCell ref="C23:D23"/>
    <mergeCell ref="A25:E25"/>
    <mergeCell ref="A26:E26"/>
    <mergeCell ref="A33:E33"/>
    <mergeCell ref="A34:E34"/>
    <mergeCell ref="A27:E27"/>
    <mergeCell ref="C46:D46"/>
    <mergeCell ref="C36:D36"/>
    <mergeCell ref="C37:D37"/>
    <mergeCell ref="C38:D38"/>
    <mergeCell ref="C39:D39"/>
    <mergeCell ref="C40:D40"/>
    <mergeCell ref="C42:D42"/>
    <mergeCell ref="C43:D43"/>
    <mergeCell ref="C44:D44"/>
    <mergeCell ref="C45:D45"/>
  </mergeCells>
  <phoneticPr fontId="83" type="noConversion"/>
  <conditionalFormatting sqref="A31:E52">
    <cfRule type="expression" dxfId="10" priority="2" stopIfTrue="1">
      <formula>$H$22=FALSE</formula>
    </cfRule>
  </conditionalFormatting>
  <conditionalFormatting sqref="A53:E53">
    <cfRule type="expression" dxfId="9" priority="1" stopIfTrue="1">
      <formula>$H$22="No"</formula>
    </cfRule>
  </conditionalFormatting>
  <pageMargins left="0.75" right="0.63" top="0.57999999999999996" bottom="0.4" header="0.34" footer="0.2"/>
  <pageSetup scale="96" orientation="portrait" r:id="rId1"/>
  <headerFooter alignWithMargins="0">
    <oddFooter>&amp;R&amp;"Book Antiqua,Bold"&amp;8 Page &amp;P</oddFooter>
  </headerFooter>
  <rowBreaks count="1" manualBreakCount="1">
    <brk id="30"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23</xdr:row>
                    <xdr:rowOff>0</xdr:rowOff>
                  </from>
                  <to>
                    <xdr:col>4</xdr:col>
                    <xdr:colOff>2514600</xdr:colOff>
                    <xdr:row>23</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14EC6-DD5A-40CD-BBB5-233D803D2063}">
  <sheetPr codeName="Sheet11">
    <tabColor indexed="12"/>
  </sheetPr>
  <dimension ref="A1:I38"/>
  <sheetViews>
    <sheetView showGridLines="0" zoomScale="85" zoomScaleNormal="85" zoomScaleSheetLayoutView="100" workbookViewId="0">
      <selection activeCell="B17" sqref="B17:D17"/>
    </sheetView>
  </sheetViews>
  <sheetFormatPr defaultRowHeight="16.5"/>
  <cols>
    <col min="1" max="1" width="12.140625" style="33" customWidth="1"/>
    <col min="2" max="2" width="20.5703125" style="33" customWidth="1"/>
    <col min="3" max="3" width="11.42578125" style="33" customWidth="1"/>
    <col min="4" max="4" width="35.7109375" style="33" customWidth="1"/>
    <col min="5" max="5" width="39.28515625" style="33" customWidth="1"/>
    <col min="6" max="8" width="9.140625" style="28"/>
    <col min="9" max="16384" width="9.140625" style="29"/>
  </cols>
  <sheetData>
    <row r="1" spans="1:9">
      <c r="A1" s="25" t="str">
        <f>'Attach 3(JV)'!A1</f>
        <v>Specification No. :ER2/NT/W-CIVIL/DOM/E00/26/00530/1000061137/I-5538/RFX-5006006493 dt: 13.03.2026</v>
      </c>
      <c r="B1" s="26"/>
      <c r="C1" s="26"/>
      <c r="D1" s="26"/>
      <c r="E1" s="27" t="str">
        <f>"Attachment-7 "</f>
        <v xml:space="preserve">Attachment-7 </v>
      </c>
    </row>
    <row r="3" spans="1:9"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20.100000000000001" customHeight="1">
      <c r="A4" s="32"/>
      <c r="H4" s="34"/>
      <c r="I4" s="12"/>
    </row>
    <row r="5" spans="1:9" ht="20.100000000000001" customHeight="1">
      <c r="A5" s="624" t="s">
        <v>332</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H8" s="34"/>
      <c r="I8" s="12"/>
    </row>
    <row r="9" spans="1:9">
      <c r="A9" s="14" t="s">
        <v>504</v>
      </c>
      <c r="B9" s="699" t="str">
        <f>'Attach 3(JV)'!B9</f>
        <v/>
      </c>
      <c r="C9" s="699"/>
      <c r="D9" s="699"/>
      <c r="E9" s="42" t="s">
        <v>507</v>
      </c>
      <c r="H9" s="34"/>
      <c r="I9" s="12"/>
    </row>
    <row r="10" spans="1:9">
      <c r="A10" s="14" t="s">
        <v>506</v>
      </c>
      <c r="B10" s="742" t="str">
        <f>'Attach 3(JV)'!B10</f>
        <v/>
      </c>
      <c r="C10" s="742"/>
      <c r="D10" s="742"/>
      <c r="E10" s="42" t="s">
        <v>161</v>
      </c>
      <c r="H10" s="34"/>
      <c r="I10" s="12"/>
    </row>
    <row r="11" spans="1:9">
      <c r="B11" s="742" t="str">
        <f>'Attach 3(JV)'!B11</f>
        <v/>
      </c>
      <c r="C11" s="742"/>
      <c r="D11" s="742"/>
      <c r="E11" s="42" t="s">
        <v>530</v>
      </c>
    </row>
    <row r="12" spans="1:9">
      <c r="A12" s="36"/>
      <c r="B12" s="742" t="str">
        <f>'Attach 3(JV)'!B12</f>
        <v/>
      </c>
      <c r="C12" s="742"/>
      <c r="D12" s="742"/>
      <c r="E12" s="42" t="s">
        <v>531</v>
      </c>
    </row>
    <row r="13" spans="1:9" ht="20.100000000000001" customHeight="1"/>
    <row r="14" spans="1:9" ht="20.100000000000001" customHeight="1">
      <c r="A14" s="36"/>
    </row>
    <row r="15" spans="1:9" ht="27.75" customHeight="1">
      <c r="A15" s="741" t="s">
        <v>685</v>
      </c>
      <c r="B15" s="741"/>
      <c r="C15" s="741"/>
      <c r="D15" s="741"/>
      <c r="E15" s="741"/>
      <c r="F15" s="38"/>
      <c r="G15" s="38"/>
      <c r="H15" s="38"/>
    </row>
    <row r="16" spans="1:9" ht="20.100000000000001" customHeight="1">
      <c r="A16" s="741"/>
      <c r="B16" s="741"/>
      <c r="C16" s="741"/>
      <c r="D16" s="741"/>
      <c r="E16" s="741"/>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175</v>
      </c>
      <c r="B22" s="73" t="str">
        <f>'Attach 3(JV)'!B24</f>
        <v/>
      </c>
      <c r="C22" s="37"/>
      <c r="D22" s="41" t="s">
        <v>173</v>
      </c>
      <c r="E22" s="43" t="str">
        <f>'Attach 3(JV)'!E24</f>
        <v/>
      </c>
    </row>
    <row r="23" spans="1:5" ht="33" customHeight="1">
      <c r="A23" s="40" t="s">
        <v>176</v>
      </c>
      <c r="B23" s="43" t="str">
        <f>'Attach 3(JV)'!B25</f>
        <v/>
      </c>
      <c r="C23" s="37"/>
      <c r="D23" s="41" t="s">
        <v>174</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customSheetViews>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68380CD-DF58-4BFA-A4C7-4B5C98AD7B16}"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15:E16"/>
    <mergeCell ref="A3:E3"/>
    <mergeCell ref="A5:E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71DB1-C240-45A8-A329-40C79CE16F70}">
  <sheetPr codeName="Sheet23">
    <tabColor indexed="44"/>
  </sheetPr>
  <dimension ref="A1:J40"/>
  <sheetViews>
    <sheetView showGridLines="0" zoomScaleNormal="100" workbookViewId="0">
      <selection activeCell="B17" sqref="B17:D17"/>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:ER2/NT/W-CIVIL/DOM/E00/26/00530/1000061137/I-5538/RFX-5006006493 dt: 13.03.2026</v>
      </c>
      <c r="B1" s="26"/>
      <c r="C1" s="26"/>
      <c r="D1" s="26"/>
      <c r="E1" s="27" t="str">
        <f>"Attachment-8 "</f>
        <v xml:space="preserve">Attachment-8 </v>
      </c>
    </row>
    <row r="2" spans="1:10" ht="15" customHeight="1"/>
    <row r="3" spans="1:10"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10" ht="15" customHeight="1">
      <c r="A4" s="32"/>
      <c r="H4" s="34"/>
      <c r="I4" s="12"/>
    </row>
    <row r="5" spans="1:10" ht="20.100000000000001" customHeight="1">
      <c r="A5" s="624" t="s">
        <v>14</v>
      </c>
      <c r="B5" s="624"/>
      <c r="C5" s="624"/>
      <c r="D5" s="624"/>
      <c r="E5" s="624"/>
      <c r="F5" s="35"/>
      <c r="H5" s="34"/>
      <c r="I5" s="12"/>
    </row>
    <row r="6" spans="1:10" ht="20.100000000000001" customHeight="1">
      <c r="A6" s="36"/>
      <c r="H6" s="34"/>
      <c r="I6" s="12"/>
    </row>
    <row r="7" spans="1:10" ht="20.100000000000001" customHeight="1">
      <c r="A7" s="624" t="s">
        <v>685</v>
      </c>
      <c r="B7" s="624"/>
      <c r="C7" s="624"/>
      <c r="D7" s="624"/>
      <c r="E7" s="624"/>
      <c r="H7" s="34"/>
      <c r="I7" s="12"/>
    </row>
    <row r="8" spans="1:10" ht="20.100000000000001" customHeight="1">
      <c r="A8" s="624"/>
      <c r="B8" s="624"/>
      <c r="C8" s="624"/>
      <c r="D8" s="624"/>
      <c r="E8" s="624"/>
      <c r="H8" s="34"/>
      <c r="I8" s="12"/>
    </row>
    <row r="9" spans="1:10" ht="20.100000000000001" customHeight="1">
      <c r="A9" s="33" t="str">
        <f>'Attach 3(JV)'!E7</f>
        <v>To:</v>
      </c>
      <c r="E9" s="16"/>
      <c r="H9" s="34"/>
      <c r="I9" s="12"/>
    </row>
    <row r="10" spans="1:10" ht="21" customHeight="1">
      <c r="A10" s="745" t="s">
        <v>793</v>
      </c>
      <c r="B10" s="746"/>
      <c r="C10" s="746"/>
      <c r="D10" s="746"/>
      <c r="E10" s="13"/>
      <c r="H10" s="34"/>
      <c r="I10" s="12"/>
    </row>
    <row r="11" spans="1:10" ht="20.100000000000001" customHeight="1">
      <c r="A11" s="748" t="str">
        <f>'Attach 3 (QR)'!E9</f>
        <v>Power Grid Corporation of India Ltd.,</v>
      </c>
      <c r="B11" s="746"/>
      <c r="C11" s="746"/>
      <c r="D11" s="746"/>
      <c r="E11" s="13"/>
      <c r="H11" s="34"/>
      <c r="I11" s="12"/>
    </row>
    <row r="12" spans="1:10" ht="20.100000000000001" customHeight="1">
      <c r="A12" s="748" t="str">
        <f>'Attach 3 (QR)'!E10</f>
        <v>Eastern Region Transmission System-II</v>
      </c>
      <c r="B12" s="746"/>
      <c r="C12" s="746"/>
      <c r="D12" s="746"/>
      <c r="E12" s="13"/>
      <c r="H12" s="34"/>
      <c r="I12" s="12"/>
    </row>
    <row r="13" spans="1:10" ht="20.100000000000001" customHeight="1">
      <c r="A13" s="745">
        <f>'Attach 3 (QR)'!E11</f>
        <v>0</v>
      </c>
      <c r="B13" s="749"/>
      <c r="C13" s="749"/>
      <c r="D13" s="749"/>
      <c r="E13" s="13"/>
      <c r="F13" s="334" t="s">
        <v>15</v>
      </c>
      <c r="G13" s="334" t="s">
        <v>16</v>
      </c>
      <c r="H13" s="334" t="s">
        <v>17</v>
      </c>
      <c r="I13" s="335" t="s">
        <v>18</v>
      </c>
      <c r="J13" s="335" t="s">
        <v>19</v>
      </c>
    </row>
    <row r="14" spans="1:10" ht="20.100000000000001" customHeight="1">
      <c r="A14" s="745" t="str">
        <f>'Attach 3 (QR)'!E12</f>
        <v>Rajarhat, Kolkata – 700 156.</v>
      </c>
      <c r="B14" s="749"/>
      <c r="C14" s="749"/>
      <c r="D14" s="749"/>
      <c r="E14" s="13"/>
      <c r="F14" s="341"/>
      <c r="G14" s="341" t="s">
        <v>56</v>
      </c>
      <c r="H14" s="341" t="s">
        <v>57</v>
      </c>
      <c r="I14" s="335" t="str">
        <f>'Attach 3(JV)'!B9</f>
        <v/>
      </c>
      <c r="J14" s="335" t="str">
        <f>'Attach 3(JV)'!A3</f>
        <v xml:space="preserve">"Tower Erection, Stringing and associated works for diversion of the existing Location No-94 &amp; 95 of 400 kV D/C Binaguri-New Purnea T/L under Dalkhola TLM due to change in river course of Parman River" </v>
      </c>
    </row>
    <row r="15" spans="1:10" ht="15" customHeight="1">
      <c r="A15" s="36"/>
      <c r="B15" s="150"/>
      <c r="C15" s="150"/>
      <c r="D15" s="150"/>
      <c r="F15" s="333"/>
      <c r="G15" s="333"/>
      <c r="H15" s="341"/>
      <c r="I15" s="335" t="str">
        <f>'Attach 3(JV)'!B10</f>
        <v/>
      </c>
      <c r="J15" s="335"/>
    </row>
    <row r="16" spans="1:10" ht="20.100000000000001" customHeight="1">
      <c r="A16" s="33" t="s">
        <v>498</v>
      </c>
      <c r="F16" s="333"/>
      <c r="G16" s="333"/>
      <c r="H16" s="341"/>
      <c r="I16" s="335" t="str">
        <f>'Attach 3(JV)'!B11</f>
        <v/>
      </c>
      <c r="J16" s="335"/>
    </row>
    <row r="17" spans="1:10" ht="15" customHeight="1">
      <c r="A17" s="36"/>
      <c r="F17" s="333"/>
      <c r="G17" s="333"/>
      <c r="H17" s="341"/>
      <c r="I17" s="335" t="str">
        <f>'Attach 3(JV)'!B12</f>
        <v/>
      </c>
      <c r="J17" s="335"/>
    </row>
    <row r="18" spans="1:10" ht="126.75" customHeight="1">
      <c r="A18" s="747" t="str">
        <f>" " &amp;G19&amp;""&amp;G20&amp;""&amp;G21&amp;""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"Tower Erection, Stringing and associated works for diversion of the existing Location No-94 &amp; 95 of 400 kV D/C Binaguri-New Purnea T/L under Dalkhola TLM due to change in river course of Parman River"   including the above plant &amp; equipment or other goods produced by us.</v>
      </c>
      <c r="B18" s="747"/>
      <c r="C18" s="747"/>
      <c r="D18" s="747"/>
      <c r="E18" s="747"/>
      <c r="F18" s="38"/>
      <c r="G18" s="38"/>
      <c r="H18" s="38"/>
      <c r="I18" s="29">
        <f>'Attach 3(JV)'!B13</f>
        <v>0</v>
      </c>
    </row>
    <row r="19" spans="1:10" ht="9" customHeight="1">
      <c r="A19" s="625"/>
      <c r="B19" s="625"/>
      <c r="C19" s="625"/>
      <c r="D19" s="625"/>
      <c r="E19" s="625"/>
      <c r="F19" s="38"/>
      <c r="G19" s="336" t="str">
        <f>"WE   "&amp;F14&amp;"    who are established and reputable manufacturers of   "&amp;G14&amp; ". having production facilities at"</f>
        <v>WE       who are established and reputable manufacturers of   …(insert name and/or description of the goods) …. having production facilities at</v>
      </c>
      <c r="H19" s="336" t="s">
        <v>20</v>
      </c>
    </row>
    <row r="20" spans="1:10" ht="111.75" customHeight="1">
      <c r="A20" s="747" t="str">
        <f>""&amp;H19&amp;" "&amp;H20&amp;" "&amp;H21&amp;"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20" s="747"/>
      <c r="C20" s="747"/>
      <c r="D20" s="747"/>
      <c r="E20" s="747"/>
      <c r="F20" s="38"/>
      <c r="G20" s="336" t="str">
        <f>"    "&amp;H14&amp;", "&amp;H15&amp;", "&amp;H16&amp;", "&amp;H17&amp;" do hereby authorize  "&amp;I14&amp;", "&amp;I15&amp;", "&amp;I16&amp;", "&amp;I17&amp; "(hereinafter, the “Bidder”) "</f>
        <v xml:space="preserve">    ..(insert address of factory) .., , ,  do hereby authorize  , , , (hereinafter, the “Bidder”) </v>
      </c>
      <c r="H20" s="336" t="str">
        <f>" We also hereby declare that we and " &amp;I14&amp;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21" spans="1:10" s="54" customFormat="1" ht="26.25" customHeight="1">
      <c r="A21" s="743" t="str">
        <f>"For and on behalf of the "&amp;F14&amp;""</f>
        <v xml:space="preserve">For and on behalf of the </v>
      </c>
      <c r="B21" s="743"/>
      <c r="C21" s="743"/>
      <c r="D21" s="743"/>
      <c r="E21" s="743"/>
      <c r="F21" s="156"/>
      <c r="G21" s="337" t="str">
        <f>"to submit a bid, and subsequently negotiate and sign the Contract with you against IFB for  " &amp;J14&amp;"  including the above plant &amp; equipment or other goods produced by us."</f>
        <v>to submit a bid, and subsequently negotiate and sign the Contract with you against IFB for  "Tower Erection, Stringing and associated works for diversion of the existing Location No-94 &amp; 95 of 400 kV D/C Binaguri-New Purnea T/L under Dalkhola TLM due to change in river course of Parman River"   including the above plant &amp; equipment or other goods produced by us.</v>
      </c>
      <c r="H21" s="337" t="s">
        <v>21</v>
      </c>
    </row>
    <row r="22" spans="1:10" s="54" customFormat="1" ht="26.25" customHeight="1">
      <c r="A22" s="39" t="s">
        <v>181</v>
      </c>
      <c r="B22" s="39"/>
      <c r="C22" s="39"/>
      <c r="D22" s="39"/>
      <c r="E22" s="39"/>
      <c r="F22" s="156"/>
      <c r="G22" s="337"/>
      <c r="H22" s="156"/>
    </row>
    <row r="23" spans="1:10" s="54" customFormat="1" ht="26.25" customHeight="1">
      <c r="A23" s="39" t="s">
        <v>22</v>
      </c>
      <c r="B23" s="73" t="str">
        <f>'Attach 3(JV)'!B24</f>
        <v/>
      </c>
      <c r="C23" s="39"/>
      <c r="D23" s="39"/>
      <c r="E23" s="39"/>
      <c r="F23" s="156"/>
      <c r="G23" s="337"/>
      <c r="H23" s="156"/>
    </row>
    <row r="24" spans="1:10" s="54" customFormat="1" ht="26.25" customHeight="1">
      <c r="A24" s="53" t="s">
        <v>23</v>
      </c>
      <c r="B24" s="338"/>
      <c r="C24" s="339"/>
      <c r="D24" s="39"/>
      <c r="E24" s="39"/>
      <c r="F24" s="156"/>
      <c r="G24" s="337"/>
      <c r="H24" s="156"/>
    </row>
    <row r="25" spans="1:10" ht="33" customHeight="1">
      <c r="D25" s="41" t="s">
        <v>181</v>
      </c>
    </row>
    <row r="26" spans="1:10" ht="33" customHeight="1">
      <c r="A26" s="40" t="s">
        <v>175</v>
      </c>
      <c r="B26" s="73" t="str">
        <f>'Attach 3(JV)'!B24</f>
        <v/>
      </c>
      <c r="D26" s="41" t="s">
        <v>173</v>
      </c>
      <c r="E26" s="43" t="str">
        <f>'Attach 3(JV)'!E24</f>
        <v/>
      </c>
    </row>
    <row r="27" spans="1:10" ht="33" customHeight="1">
      <c r="A27" s="40" t="s">
        <v>176</v>
      </c>
      <c r="B27" s="43" t="str">
        <f>'Attach 3(JV)'!B25</f>
        <v/>
      </c>
      <c r="D27" s="41" t="s">
        <v>174</v>
      </c>
      <c r="E27" s="43" t="str">
        <f>'Attach 3(JV)'!E25</f>
        <v/>
      </c>
    </row>
    <row r="28" spans="1:10" ht="33" customHeight="1">
      <c r="D28" s="41" t="s">
        <v>182</v>
      </c>
      <c r="E28" s="44"/>
    </row>
    <row r="29" spans="1:10" ht="20.100000000000001" customHeight="1">
      <c r="A29" s="42"/>
    </row>
    <row r="30" spans="1:10" ht="51" customHeight="1">
      <c r="A30" s="340" t="s">
        <v>24</v>
      </c>
      <c r="B30" s="744" t="s">
        <v>25</v>
      </c>
      <c r="C30" s="744"/>
      <c r="D30" s="744"/>
      <c r="E30" s="744"/>
    </row>
    <row r="31" spans="1:10" ht="40.5" customHeight="1">
      <c r="A31" s="340">
        <v>2</v>
      </c>
      <c r="B31" s="744" t="s">
        <v>26</v>
      </c>
      <c r="C31" s="744"/>
      <c r="D31" s="744"/>
      <c r="E31" s="744"/>
    </row>
    <row r="32" spans="1:10"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hidden="1" customHeight="1">
      <c r="A36" s="42"/>
    </row>
    <row r="37" spans="1:1" ht="20.100000000000001" hidden="1" customHeight="1"/>
    <row r="38" spans="1:1" ht="20.100000000000001" customHeight="1"/>
    <row r="39" spans="1:1" ht="20.100000000000001" customHeight="1"/>
    <row r="40" spans="1:1" ht="20.100000000000001" customHeight="1"/>
  </sheetData>
  <customSheetViews>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4">
    <mergeCell ref="A21:E21"/>
    <mergeCell ref="A7:E8"/>
    <mergeCell ref="B30:E30"/>
    <mergeCell ref="B31:E31"/>
    <mergeCell ref="A3:E3"/>
    <mergeCell ref="A5:E5"/>
    <mergeCell ref="A10:D10"/>
    <mergeCell ref="A20:E20"/>
    <mergeCell ref="A18:E18"/>
    <mergeCell ref="A19:E19"/>
    <mergeCell ref="A11:D11"/>
    <mergeCell ref="A12:D12"/>
    <mergeCell ref="A14:D14"/>
    <mergeCell ref="A13:D13"/>
  </mergeCells>
  <phoneticPr fontId="82"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37186-D3D0-4DDB-948C-610BBF8E8F1F}">
  <sheetPr codeName="Sheet12">
    <tabColor theme="9" tint="0.39997558519241921"/>
  </sheetPr>
  <dimension ref="A1:I41"/>
  <sheetViews>
    <sheetView showGridLines="0" zoomScale="85" zoomScaleNormal="85" zoomScaleSheetLayoutView="100" workbookViewId="0">
      <selection activeCell="E19" sqref="E19"/>
    </sheetView>
  </sheetViews>
  <sheetFormatPr defaultRowHeight="16.5"/>
  <cols>
    <col min="1" max="1" width="12.140625" style="33" customWidth="1"/>
    <col min="2" max="2" width="20.5703125" style="33" customWidth="1"/>
    <col min="3" max="3" width="11.42578125" style="33" customWidth="1"/>
    <col min="4" max="4" width="45.5703125" style="33" customWidth="1"/>
    <col min="5" max="5" width="39.28515625" style="33" customWidth="1"/>
    <col min="6" max="8" width="9.140625" style="28"/>
    <col min="9" max="16384" width="9.140625" style="29"/>
  </cols>
  <sheetData>
    <row r="1" spans="1:9">
      <c r="A1" s="25" t="str">
        <f>'Attach 3(JV)'!A1</f>
        <v>Specification No. :ER2/NT/W-CIVIL/DOM/E00/26/00530/1000061137/I-5538/RFX-5006006493 dt: 13.03.2026</v>
      </c>
      <c r="B1" s="26"/>
      <c r="C1" s="26"/>
      <c r="D1" s="26"/>
      <c r="E1" s="27" t="str">
        <f>"Attachment-9 "</f>
        <v xml:space="preserve">Attachment-9 </v>
      </c>
    </row>
    <row r="2" spans="1:9" ht="15" customHeight="1"/>
    <row r="3" spans="1:9"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15" customHeight="1">
      <c r="A4" s="32"/>
      <c r="H4" s="34"/>
      <c r="I4" s="12"/>
    </row>
    <row r="5" spans="1:9" ht="20.100000000000001" customHeight="1">
      <c r="A5" s="624" t="s">
        <v>2</v>
      </c>
      <c r="B5" s="624"/>
      <c r="C5" s="624"/>
      <c r="D5" s="624"/>
      <c r="E5" s="624"/>
      <c r="F5" s="35"/>
      <c r="H5" s="34"/>
      <c r="I5" s="12"/>
    </row>
    <row r="6" spans="1:9" ht="20.100000000000001" customHeight="1">
      <c r="A6" s="36"/>
      <c r="F6" s="35"/>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H8" s="34"/>
      <c r="I8" s="12"/>
    </row>
    <row r="9" spans="1:9">
      <c r="A9" s="14" t="s">
        <v>504</v>
      </c>
      <c r="B9" s="699" t="str">
        <f>'Attach 3(JV)'!B9</f>
        <v/>
      </c>
      <c r="C9" s="699"/>
      <c r="D9" s="699"/>
      <c r="E9" s="42" t="s">
        <v>507</v>
      </c>
      <c r="H9" s="34"/>
      <c r="I9" s="12"/>
    </row>
    <row r="10" spans="1:9">
      <c r="A10" s="14" t="s">
        <v>506</v>
      </c>
      <c r="B10" s="699" t="str">
        <f>'Attach 3(JV)'!B10</f>
        <v/>
      </c>
      <c r="C10" s="699"/>
      <c r="D10" s="699"/>
      <c r="E10" s="42" t="s">
        <v>161</v>
      </c>
      <c r="H10" s="34"/>
      <c r="I10" s="12"/>
    </row>
    <row r="11" spans="1:9">
      <c r="B11" s="699" t="str">
        <f>'Attach 3(JV)'!B11</f>
        <v/>
      </c>
      <c r="C11" s="699"/>
      <c r="D11" s="699"/>
      <c r="E11" s="42" t="s">
        <v>530</v>
      </c>
    </row>
    <row r="12" spans="1:9">
      <c r="A12" s="36"/>
      <c r="B12" s="699" t="str">
        <f>'Attach 3(JV)'!B12</f>
        <v/>
      </c>
      <c r="C12" s="699"/>
      <c r="D12" s="699"/>
      <c r="E12" s="42" t="s">
        <v>531</v>
      </c>
    </row>
    <row r="13" spans="1:9" ht="15" customHeight="1">
      <c r="A13" s="36"/>
      <c r="B13" s="150"/>
      <c r="C13" s="150"/>
      <c r="D13" s="150"/>
    </row>
    <row r="14" spans="1:9" ht="20.100000000000001" customHeight="1">
      <c r="A14" s="33" t="s">
        <v>498</v>
      </c>
    </row>
    <row r="15" spans="1:9" ht="15" customHeight="1">
      <c r="A15" s="36"/>
    </row>
    <row r="16" spans="1:9" ht="90.75" customHeight="1">
      <c r="A16" s="62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"Tower Erection, Stringing and associated works for diversion of the existing Location No-94 &amp; 95 of 400 kV D/C Binaguri-New Purnea T/L under Dalkhola TLM due to change in river course of Parman River"  for the period commencing from the effective date of Contract to us :</v>
      </c>
      <c r="B16" s="625"/>
      <c r="C16" s="625"/>
      <c r="D16" s="625"/>
      <c r="E16" s="625"/>
      <c r="F16" s="38"/>
      <c r="G16" s="38"/>
      <c r="H16" s="38"/>
    </row>
    <row r="17" spans="1:8" ht="20.100000000000001" customHeight="1">
      <c r="A17" s="36"/>
      <c r="B17" s="36"/>
      <c r="C17" s="36"/>
      <c r="D17" s="36"/>
      <c r="E17" s="36"/>
      <c r="F17" s="38"/>
      <c r="G17" s="38"/>
      <c r="H17" s="38"/>
    </row>
    <row r="18" spans="1:8" ht="39" customHeight="1">
      <c r="A18" s="148" t="s">
        <v>502</v>
      </c>
      <c r="B18" s="751" t="s">
        <v>3</v>
      </c>
      <c r="C18" s="751"/>
      <c r="D18" s="751"/>
      <c r="E18" s="148" t="s">
        <v>699</v>
      </c>
      <c r="F18" s="38"/>
      <c r="G18" s="38"/>
      <c r="H18" s="38"/>
    </row>
    <row r="19" spans="1:8" ht="20.100000000000001" customHeight="1">
      <c r="A19" s="47">
        <v>1</v>
      </c>
      <c r="B19" s="692"/>
      <c r="C19" s="693"/>
      <c r="D19" s="694"/>
      <c r="E19" s="149"/>
      <c r="F19" s="38"/>
      <c r="G19" s="38"/>
      <c r="H19" s="38"/>
    </row>
    <row r="20" spans="1:8" ht="20.100000000000001" customHeight="1">
      <c r="A20" s="47">
        <v>2</v>
      </c>
      <c r="B20" s="692"/>
      <c r="C20" s="693"/>
      <c r="D20" s="694"/>
      <c r="E20" s="149"/>
      <c r="F20" s="38"/>
      <c r="G20" s="38"/>
      <c r="H20" s="38"/>
    </row>
    <row r="21" spans="1:8" ht="20.100000000000001" customHeight="1">
      <c r="A21" s="47">
        <v>3</v>
      </c>
      <c r="B21" s="692"/>
      <c r="C21" s="693"/>
      <c r="D21" s="694"/>
      <c r="E21" s="149"/>
      <c r="F21" s="38"/>
      <c r="G21" s="38"/>
      <c r="H21" s="38"/>
    </row>
    <row r="22" spans="1:8" ht="20.100000000000001" customHeight="1">
      <c r="A22" s="47">
        <v>4</v>
      </c>
      <c r="B22" s="692"/>
      <c r="C22" s="693"/>
      <c r="D22" s="694"/>
      <c r="E22" s="149"/>
      <c r="F22" s="38"/>
      <c r="G22" s="38"/>
      <c r="H22" s="38"/>
    </row>
    <row r="23" spans="1:8" ht="20.100000000000001" customHeight="1">
      <c r="A23" s="47">
        <v>5</v>
      </c>
      <c r="B23" s="692"/>
      <c r="C23" s="693"/>
      <c r="D23" s="694"/>
      <c r="E23" s="149"/>
      <c r="F23" s="38"/>
      <c r="G23" s="38"/>
      <c r="H23" s="38"/>
    </row>
    <row r="24" spans="1:8" ht="20.100000000000001" customHeight="1">
      <c r="A24" s="47">
        <v>6</v>
      </c>
      <c r="B24" s="692"/>
      <c r="C24" s="693"/>
      <c r="D24" s="694"/>
      <c r="E24" s="149"/>
      <c r="F24" s="38"/>
      <c r="G24" s="38"/>
      <c r="H24" s="38"/>
    </row>
    <row r="25" spans="1:8" ht="37.5" customHeight="1">
      <c r="A25" s="47">
        <v>7</v>
      </c>
      <c r="B25" s="692"/>
      <c r="C25" s="693"/>
      <c r="D25" s="694"/>
      <c r="E25" s="149"/>
      <c r="F25" s="38"/>
      <c r="G25" s="38"/>
      <c r="H25" s="38"/>
    </row>
    <row r="26" spans="1:8" ht="33" customHeight="1">
      <c r="A26" s="750" t="str">
        <f>IF(E25&gt;18, "You are exceeding the completion schedule of " &amp; Basic!B5 &amp; " months as specified in the bidding documents", "")</f>
        <v/>
      </c>
      <c r="B26" s="750"/>
      <c r="C26" s="750"/>
      <c r="D26" s="750"/>
      <c r="E26" s="750"/>
    </row>
    <row r="27" spans="1:8" ht="33" customHeight="1">
      <c r="D27" s="41"/>
    </row>
    <row r="28" spans="1:8" ht="33" customHeight="1">
      <c r="A28" s="40" t="s">
        <v>175</v>
      </c>
      <c r="B28" s="73" t="str">
        <f>'Attach 3(JV)'!B24</f>
        <v/>
      </c>
      <c r="D28" s="41" t="s">
        <v>173</v>
      </c>
      <c r="E28" s="43" t="str">
        <f>'Attach 3(JV)'!E24</f>
        <v/>
      </c>
    </row>
    <row r="29" spans="1:8" ht="33" customHeight="1">
      <c r="A29" s="40" t="s">
        <v>176</v>
      </c>
      <c r="B29" s="43" t="str">
        <f>'Attach 3(JV)'!B25</f>
        <v/>
      </c>
      <c r="D29" s="41" t="s">
        <v>174</v>
      </c>
      <c r="E29" s="43" t="str">
        <f>'Attach 3(JV)'!E25</f>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customSheetViews>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26:E26"/>
    <mergeCell ref="B24:D24"/>
    <mergeCell ref="B21:D21"/>
    <mergeCell ref="B18:D18"/>
    <mergeCell ref="B19:D19"/>
    <mergeCell ref="B22:D22"/>
    <mergeCell ref="B23:D23"/>
    <mergeCell ref="B20:D20"/>
    <mergeCell ref="B25:D25"/>
    <mergeCell ref="A3:E3"/>
    <mergeCell ref="A5:E5"/>
    <mergeCell ref="A16:E16"/>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rowBreaks count="1" manualBreakCount="1">
    <brk id="30"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0885-A88E-4055-89F6-5B43F0AA950F}">
  <sheetPr codeName="Sheet13">
    <tabColor indexed="58"/>
  </sheetPr>
  <dimension ref="A1:I36"/>
  <sheetViews>
    <sheetView showGridLines="0" zoomScale="85" zoomScaleNormal="85" zoomScaleSheetLayoutView="100" workbookViewId="0">
      <selection activeCell="B17" sqref="B17:D17"/>
    </sheetView>
  </sheetViews>
  <sheetFormatPr defaultRowHeight="16.5"/>
  <cols>
    <col min="1" max="1" width="12.140625" style="5" customWidth="1"/>
    <col min="2" max="2" width="20.5703125" style="5" customWidth="1"/>
    <col min="3" max="3" width="11.42578125" style="5" customWidth="1"/>
    <col min="4" max="4" width="45.85546875" style="5" customWidth="1"/>
    <col min="5" max="5" width="39.28515625" style="5" customWidth="1"/>
    <col min="6" max="8" width="9.140625" style="1"/>
  </cols>
  <sheetData>
    <row r="1" spans="1:9">
      <c r="A1" s="25" t="str">
        <f>'Attach 3(JV)'!A1</f>
        <v>Specification No. :ER2/NT/W-CIVIL/DOM/E00/26/00530/1000061137/I-5538/RFX-5006006493 dt: 13.03.2026</v>
      </c>
      <c r="B1" s="20"/>
      <c r="C1" s="20"/>
      <c r="D1" s="20"/>
      <c r="E1" s="21" t="str">
        <f>"Attachment-10 "</f>
        <v xml:space="preserve">Attachment-10 </v>
      </c>
    </row>
    <row r="3" spans="1:9" ht="48" customHeight="1">
      <c r="A3" s="752" t="str">
        <f>'Attach 3(JV)'!A3</f>
        <v xml:space="preserve">"Tower Erection, Stringing and associated works for diversion of the existing Location No-94 &amp; 95 of 400 kV D/C Binaguri-New Purnea T/L under Dalkhola TLM due to change in river course of Parman River" </v>
      </c>
      <c r="B3" s="752"/>
      <c r="C3" s="752"/>
      <c r="D3" s="752"/>
      <c r="E3" s="752"/>
      <c r="F3" s="3"/>
      <c r="G3" s="10"/>
      <c r="H3" s="3"/>
    </row>
    <row r="4" spans="1:9" ht="20.100000000000001" customHeight="1">
      <c r="A4" s="6"/>
      <c r="H4" s="11"/>
      <c r="I4" s="12"/>
    </row>
    <row r="5" spans="1:9" ht="20.100000000000001" customHeight="1">
      <c r="A5" s="753" t="s">
        <v>4</v>
      </c>
      <c r="B5" s="753"/>
      <c r="C5" s="753"/>
      <c r="D5" s="753"/>
      <c r="E5" s="753"/>
      <c r="F5" s="4"/>
      <c r="H5" s="11"/>
      <c r="I5" s="12"/>
    </row>
    <row r="6" spans="1:9" ht="20.100000000000001" customHeight="1">
      <c r="A6" s="7"/>
      <c r="H6" s="11"/>
      <c r="I6" s="12"/>
    </row>
    <row r="7" spans="1:9" ht="20.100000000000001" customHeight="1">
      <c r="A7" s="15" t="str">
        <f>'Attach 3(JV)'!A7</f>
        <v>Bidder’s Name and Address (Bidder) :</v>
      </c>
      <c r="E7" s="16" t="str">
        <f>'Attach 3(JV)'!E7</f>
        <v>To:</v>
      </c>
      <c r="H7" s="11"/>
      <c r="I7" s="12"/>
    </row>
    <row r="8" spans="1:9" ht="36" customHeight="1">
      <c r="A8" s="755" t="str">
        <f>'Attach 3(JV)'!A8</f>
        <v/>
      </c>
      <c r="B8" s="755"/>
      <c r="C8" s="755"/>
      <c r="D8" s="755"/>
      <c r="E8" s="42" t="s">
        <v>903</v>
      </c>
      <c r="H8" s="11"/>
      <c r="I8" s="12"/>
    </row>
    <row r="9" spans="1:9">
      <c r="A9" s="14" t="s">
        <v>504</v>
      </c>
      <c r="B9" s="699" t="str">
        <f>'Attach 3(JV)'!B9</f>
        <v/>
      </c>
      <c r="C9" s="699"/>
      <c r="D9" s="699"/>
      <c r="E9" s="42" t="s">
        <v>507</v>
      </c>
      <c r="H9" s="11"/>
      <c r="I9" s="12"/>
    </row>
    <row r="10" spans="1:9">
      <c r="A10" s="14" t="s">
        <v>506</v>
      </c>
      <c r="B10" s="699" t="str">
        <f>'Attach 3(JV)'!B10</f>
        <v/>
      </c>
      <c r="C10" s="699"/>
      <c r="D10" s="699"/>
      <c r="E10" s="42" t="s">
        <v>161</v>
      </c>
      <c r="H10" s="11"/>
      <c r="I10" s="12"/>
    </row>
    <row r="11" spans="1:9">
      <c r="B11" s="699" t="str">
        <f>'Attach 3(JV)'!B11</f>
        <v/>
      </c>
      <c r="C11" s="699"/>
      <c r="D11" s="699"/>
      <c r="E11" s="42" t="s">
        <v>530</v>
      </c>
    </row>
    <row r="12" spans="1:9">
      <c r="A12" s="7"/>
      <c r="B12" s="699" t="str">
        <f>'Attach 3(JV)'!B12</f>
        <v/>
      </c>
      <c r="C12" s="699"/>
      <c r="D12" s="699"/>
      <c r="E12" s="42" t="s">
        <v>531</v>
      </c>
    </row>
    <row r="13" spans="1:9" ht="20.100000000000001" customHeight="1">
      <c r="A13" s="7"/>
      <c r="B13" s="207"/>
      <c r="C13" s="207"/>
      <c r="D13" s="207"/>
      <c r="G13" s="13"/>
    </row>
    <row r="14" spans="1:9" ht="20.100000000000001" customHeight="1">
      <c r="A14" s="5" t="s">
        <v>498</v>
      </c>
    </row>
    <row r="15" spans="1:9" ht="20.100000000000001" customHeight="1">
      <c r="A15" s="7"/>
    </row>
    <row r="16" spans="1:9" ht="57" customHeight="1">
      <c r="A16" s="754" t="s">
        <v>527</v>
      </c>
      <c r="B16" s="754"/>
      <c r="C16" s="754"/>
      <c r="D16" s="754"/>
      <c r="E16" s="75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175</v>
      </c>
      <c r="B21" s="264" t="str">
        <f>'Attach 3(JV)'!B24</f>
        <v/>
      </c>
      <c r="C21" s="19"/>
      <c r="D21" s="24" t="s">
        <v>173</v>
      </c>
      <c r="E21" s="23" t="str">
        <f>'Attach 3(JV)'!E24</f>
        <v/>
      </c>
    </row>
    <row r="22" spans="1:5" ht="33" customHeight="1">
      <c r="A22" s="22" t="s">
        <v>176</v>
      </c>
      <c r="B22" s="23" t="str">
        <f>'Attach 3(JV)'!B25</f>
        <v/>
      </c>
      <c r="C22" s="19"/>
      <c r="D22" s="24" t="s">
        <v>174</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customSheetViews>
    <customSheetView guid="{827228A5-964E-465A-A946-EF2238A19E11}" showGridLines="0" showRuler="0" topLeftCell="A7">
      <selection activeCell="A16" sqref="A16:E16"/>
      <pageMargins left="0.75" right="0.63" top="0.57999999999999996" bottom="0.6" header="0.34" footer="0.35"/>
      <pageSetup scale="94"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6C0D-7A84-4D4D-9EE7-56DB01485769}">
  <sheetPr codeName="Sheet14">
    <tabColor indexed="14"/>
  </sheetPr>
  <dimension ref="A1:Z34"/>
  <sheetViews>
    <sheetView showGridLines="0" view="pageBreakPreview" zoomScaleNormal="85" zoomScaleSheetLayoutView="100" workbookViewId="0">
      <selection activeCell="B18" sqref="B18:C18"/>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:ER2/NT/W-CIVIL/DOM/E00/26/00530/1000061137/I-5538/RFX-5006006493 dt: 13.03.2026</v>
      </c>
      <c r="B1" s="26"/>
      <c r="C1" s="26"/>
      <c r="D1" s="26"/>
      <c r="E1" s="27" t="str">
        <f>"Attachment-11 "</f>
        <v xml:space="preserve">Attachment-11 </v>
      </c>
    </row>
    <row r="2" spans="1:26" ht="19.5" customHeight="1">
      <c r="Z2" s="168" t="e">
        <f>'Attach 3(JV)'!Z2</f>
        <v>#REF!</v>
      </c>
    </row>
    <row r="3" spans="1:26" ht="48" customHeight="1">
      <c r="A3" s="623" t="str">
        <f>'Attach 3 (QR)'!A3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26" ht="19.5" customHeight="1">
      <c r="A4" s="32"/>
      <c r="H4" s="34"/>
      <c r="I4" s="12"/>
    </row>
    <row r="5" spans="1:26" ht="19.5" customHeight="1">
      <c r="A5" s="624" t="s">
        <v>5</v>
      </c>
      <c r="B5" s="624"/>
      <c r="C5" s="624"/>
      <c r="D5" s="624"/>
      <c r="E5" s="624"/>
      <c r="F5" s="35"/>
      <c r="H5" s="34"/>
      <c r="I5" s="12"/>
    </row>
    <row r="6" spans="1:26" ht="19.5" customHeight="1">
      <c r="A6" s="36"/>
      <c r="H6" s="34"/>
      <c r="I6" s="12"/>
    </row>
    <row r="7" spans="1:26" ht="19.5" customHeight="1">
      <c r="A7" s="37" t="str">
        <f>'Attach 3(JV)'!A7</f>
        <v>Bidder’s Name and Address (Bidder) :</v>
      </c>
      <c r="B7" s="36"/>
      <c r="C7" s="36"/>
      <c r="D7" s="16" t="str">
        <f>'Attach 3(JV)'!E7</f>
        <v>To:</v>
      </c>
      <c r="H7" s="34"/>
      <c r="I7" s="12"/>
    </row>
    <row r="8" spans="1:26" ht="36" customHeight="1">
      <c r="A8" s="628" t="str">
        <f>'Attach 3(JV)'!A8</f>
        <v/>
      </c>
      <c r="B8" s="628"/>
      <c r="C8" s="628"/>
      <c r="D8" s="42" t="s">
        <v>806</v>
      </c>
      <c r="H8" s="34"/>
      <c r="I8" s="12"/>
    </row>
    <row r="9" spans="1:26">
      <c r="A9" s="14" t="s">
        <v>504</v>
      </c>
      <c r="B9" s="699" t="str">
        <f>'Attach 3(JV)'!B9</f>
        <v/>
      </c>
      <c r="C9" s="699"/>
      <c r="D9" s="42" t="s">
        <v>507</v>
      </c>
      <c r="H9" s="34"/>
      <c r="I9" s="12"/>
    </row>
    <row r="10" spans="1:26">
      <c r="A10" s="14" t="s">
        <v>506</v>
      </c>
      <c r="B10" s="699" t="str">
        <f>'Attach 3(JV)'!B10</f>
        <v/>
      </c>
      <c r="C10" s="699"/>
      <c r="D10" s="42" t="s">
        <v>161</v>
      </c>
      <c r="H10" s="34"/>
      <c r="I10" s="12"/>
    </row>
    <row r="11" spans="1:26">
      <c r="B11" s="699" t="str">
        <f>'Attach 3(JV)'!B11</f>
        <v/>
      </c>
      <c r="C11" s="699"/>
      <c r="D11" s="42" t="s">
        <v>530</v>
      </c>
    </row>
    <row r="12" spans="1:26">
      <c r="A12" s="36"/>
      <c r="B12" s="699" t="str">
        <f>'Attach 3(JV)'!B12</f>
        <v/>
      </c>
      <c r="C12" s="699"/>
      <c r="D12" s="42" t="s">
        <v>531</v>
      </c>
    </row>
    <row r="13" spans="1:26" ht="19.5" customHeight="1">
      <c r="A13" s="33" t="s">
        <v>498</v>
      </c>
    </row>
    <row r="14" spans="1:26" ht="110.25" customHeight="1">
      <c r="A14" s="756" t="s">
        <v>564</v>
      </c>
      <c r="B14" s="756"/>
      <c r="C14" s="756"/>
      <c r="D14" s="756"/>
      <c r="E14" s="756"/>
    </row>
    <row r="15" spans="1:26" ht="33.75" customHeight="1">
      <c r="A15" s="625" t="s">
        <v>565</v>
      </c>
      <c r="B15" s="625"/>
      <c r="C15" s="625"/>
      <c r="D15" s="625"/>
      <c r="E15" s="625"/>
      <c r="F15" s="38"/>
      <c r="G15" s="38"/>
      <c r="H15" s="38"/>
    </row>
    <row r="16" spans="1:26" ht="19.5" customHeight="1">
      <c r="A16" s="36"/>
      <c r="B16" s="36"/>
      <c r="C16" s="36"/>
      <c r="D16" s="36"/>
      <c r="E16" s="36"/>
      <c r="F16" s="38"/>
      <c r="G16" s="38"/>
      <c r="H16" s="38"/>
    </row>
    <row r="17" spans="1:8" s="28" customFormat="1" ht="72" customHeight="1">
      <c r="A17" s="50" t="s">
        <v>502</v>
      </c>
      <c r="B17" s="731" t="s">
        <v>264</v>
      </c>
      <c r="C17" s="731"/>
      <c r="D17" s="50" t="s">
        <v>265</v>
      </c>
      <c r="E17" s="50" t="s">
        <v>266</v>
      </c>
      <c r="G17" s="38"/>
      <c r="H17" s="38"/>
    </row>
    <row r="18" spans="1:8" ht="26.1" customHeight="1">
      <c r="A18" s="114">
        <v>1</v>
      </c>
      <c r="B18" s="757"/>
      <c r="C18" s="757"/>
      <c r="D18" s="123"/>
      <c r="E18" s="123"/>
      <c r="F18" s="38"/>
      <c r="G18" s="38"/>
      <c r="H18" s="38"/>
    </row>
    <row r="19" spans="1:8" ht="26.1" customHeight="1">
      <c r="A19" s="114">
        <v>2</v>
      </c>
      <c r="B19" s="757"/>
      <c r="C19" s="757"/>
      <c r="D19" s="123"/>
      <c r="E19" s="123"/>
      <c r="F19" s="38"/>
      <c r="G19" s="38"/>
      <c r="H19" s="38"/>
    </row>
    <row r="20" spans="1:8" ht="26.1" customHeight="1">
      <c r="A20" s="114">
        <v>3</v>
      </c>
      <c r="B20" s="757"/>
      <c r="C20" s="757"/>
      <c r="D20" s="123"/>
      <c r="E20" s="123"/>
      <c r="F20" s="38"/>
      <c r="G20" s="38"/>
      <c r="H20" s="38"/>
    </row>
    <row r="21" spans="1:8" ht="26.1" customHeight="1">
      <c r="A21" s="114">
        <v>4</v>
      </c>
      <c r="B21" s="757"/>
      <c r="C21" s="757"/>
      <c r="D21" s="123"/>
      <c r="E21" s="123"/>
      <c r="F21" s="38"/>
      <c r="G21" s="38"/>
      <c r="H21" s="38"/>
    </row>
    <row r="22" spans="1:8" ht="26.1" customHeight="1">
      <c r="A22" s="114">
        <v>5</v>
      </c>
      <c r="B22" s="757"/>
      <c r="C22" s="757"/>
      <c r="D22" s="123"/>
      <c r="E22" s="123"/>
      <c r="F22" s="38"/>
      <c r="G22" s="38"/>
      <c r="H22" s="38"/>
    </row>
    <row r="23" spans="1:8" ht="26.1" customHeight="1">
      <c r="A23" s="114">
        <v>6</v>
      </c>
      <c r="B23" s="757"/>
      <c r="C23" s="757"/>
      <c r="D23" s="123"/>
      <c r="E23" s="123"/>
      <c r="F23" s="38"/>
      <c r="G23" s="38"/>
      <c r="H23" s="38"/>
    </row>
    <row r="24" spans="1:8" ht="56.25" customHeight="1">
      <c r="A24" s="756" t="s">
        <v>566</v>
      </c>
      <c r="B24" s="756"/>
      <c r="C24" s="756"/>
      <c r="D24" s="756"/>
      <c r="E24" s="756"/>
      <c r="F24" s="38"/>
      <c r="G24" s="38"/>
      <c r="H24" s="38"/>
    </row>
    <row r="25" spans="1:8" ht="51.75" customHeight="1">
      <c r="A25" s="756" t="s">
        <v>567</v>
      </c>
      <c r="B25" s="756"/>
      <c r="C25" s="756"/>
      <c r="D25" s="756"/>
      <c r="E25" s="756"/>
    </row>
    <row r="26" spans="1:8" ht="47.25" customHeight="1">
      <c r="A26" s="756" t="s">
        <v>568</v>
      </c>
      <c r="B26" s="756"/>
      <c r="C26" s="756"/>
      <c r="D26" s="756"/>
      <c r="E26" s="756"/>
    </row>
    <row r="27" spans="1:8" ht="26.1" customHeight="1">
      <c r="A27" s="424"/>
      <c r="B27" s="424"/>
      <c r="C27" s="424"/>
      <c r="D27" s="424"/>
      <c r="E27" s="424"/>
    </row>
    <row r="28" spans="1:8" ht="26.1" customHeight="1">
      <c r="A28" s="40" t="s">
        <v>175</v>
      </c>
      <c r="B28" s="73" t="str">
        <f>'Attach 3(JV)'!B24</f>
        <v/>
      </c>
      <c r="C28" s="41" t="s">
        <v>173</v>
      </c>
      <c r="D28" s="43" t="str">
        <f>'Attach 3(JV)'!E24</f>
        <v/>
      </c>
    </row>
    <row r="29" spans="1:8" ht="26.1" customHeight="1">
      <c r="A29" s="40" t="s">
        <v>176</v>
      </c>
      <c r="B29" s="43" t="str">
        <f>'Attach 3(JV)'!B25</f>
        <v/>
      </c>
      <c r="C29" s="41" t="s">
        <v>174</v>
      </c>
      <c r="D29" s="43" t="str">
        <f>'Attach 3(JV)'!E25</f>
        <v/>
      </c>
    </row>
    <row r="30" spans="1:8" ht="26.1" customHeight="1">
      <c r="B30" s="44"/>
      <c r="C30" s="41"/>
      <c r="D30" s="41"/>
      <c r="E30" s="44"/>
    </row>
    <row r="31" spans="1:8" ht="26.1" customHeight="1">
      <c r="A31" s="33" t="s">
        <v>569</v>
      </c>
      <c r="B31" s="44"/>
      <c r="C31" s="41"/>
      <c r="D31" s="41"/>
      <c r="E31" s="44"/>
    </row>
    <row r="32" spans="1:8" ht="41.25" customHeight="1">
      <c r="A32" s="33">
        <v>1</v>
      </c>
      <c r="B32" s="756" t="s">
        <v>570</v>
      </c>
      <c r="C32" s="756"/>
      <c r="D32" s="756"/>
      <c r="E32" s="756"/>
    </row>
    <row r="33" spans="1:5" ht="37.5" customHeight="1">
      <c r="A33" s="33">
        <v>2</v>
      </c>
      <c r="B33" s="756" t="s">
        <v>571</v>
      </c>
      <c r="C33" s="756"/>
      <c r="D33" s="756"/>
      <c r="E33" s="756"/>
    </row>
    <row r="34" spans="1:5" ht="40.5" customHeight="1">
      <c r="A34" s="33">
        <v>3</v>
      </c>
      <c r="B34" s="756" t="s">
        <v>572</v>
      </c>
      <c r="C34" s="756"/>
      <c r="D34" s="756"/>
      <c r="E34" s="756"/>
    </row>
  </sheetData>
  <customSheetViews>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22">
    <mergeCell ref="A3:E3"/>
    <mergeCell ref="A5:E5"/>
    <mergeCell ref="A15:E15"/>
    <mergeCell ref="B17:C17"/>
    <mergeCell ref="B9:C9"/>
    <mergeCell ref="B10:C10"/>
    <mergeCell ref="B32:E32"/>
    <mergeCell ref="B33:E33"/>
    <mergeCell ref="B34:E34"/>
    <mergeCell ref="A8:C8"/>
    <mergeCell ref="B11:C11"/>
    <mergeCell ref="B12:C12"/>
    <mergeCell ref="A14:E14"/>
    <mergeCell ref="A24:E24"/>
    <mergeCell ref="A25:E25"/>
    <mergeCell ref="A26:E26"/>
    <mergeCell ref="B18:C18"/>
    <mergeCell ref="B19:C19"/>
    <mergeCell ref="B20:C20"/>
    <mergeCell ref="B21:C21"/>
    <mergeCell ref="B22:C22"/>
    <mergeCell ref="B23:C23"/>
  </mergeCells>
  <phoneticPr fontId="6" type="noConversion"/>
  <pageMargins left="0.75" right="0.63" top="0.57999999999999996" bottom="0.6" header="0.34" footer="0.35"/>
  <pageSetup scale="86"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576EB-D9C3-4494-94B8-3C34F8987B84}">
  <sheetPr codeName="Sheet16">
    <tabColor indexed="53"/>
  </sheetPr>
  <dimension ref="A1:H45"/>
  <sheetViews>
    <sheetView showGridLines="0" view="pageBreakPreview" zoomScaleNormal="100" zoomScaleSheetLayoutView="100" workbookViewId="0">
      <selection activeCell="B17" sqref="B17:D17"/>
    </sheetView>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'Attach 3(JV)'!A1</f>
        <v>Specification No. :ER2/NT/W-CIVIL/DOM/E00/26/00530/1000061137/I-5538/RFX-5006006493 dt: 13.03.2026</v>
      </c>
      <c r="B1" s="26"/>
      <c r="C1" s="26"/>
      <c r="D1" s="26"/>
      <c r="E1" s="45" t="str">
        <f>"Attachment-12 "</f>
        <v xml:space="preserve">Attachment-12 </v>
      </c>
    </row>
    <row r="3" spans="1:7" ht="45.75"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row>
    <row r="4" spans="1:7" ht="20.100000000000001" customHeight="1">
      <c r="A4" s="32"/>
      <c r="F4" s="34"/>
      <c r="G4" s="12"/>
    </row>
    <row r="5" spans="1:7" ht="20.100000000000001" customHeight="1">
      <c r="A5" s="624" t="s">
        <v>6</v>
      </c>
      <c r="B5" s="624"/>
      <c r="C5" s="624"/>
      <c r="D5" s="624"/>
      <c r="E5" s="624"/>
      <c r="F5" s="34"/>
      <c r="G5" s="12"/>
    </row>
    <row r="6" spans="1:7" ht="20.100000000000001" customHeight="1">
      <c r="A6" s="36"/>
      <c r="G6" s="12"/>
    </row>
    <row r="7" spans="1:7" ht="20.100000000000001" customHeight="1">
      <c r="A7" s="37" t="str">
        <f>'Attach 3(JV)'!A7</f>
        <v>Bidder’s Name and Address (Bidder) :</v>
      </c>
      <c r="G7" s="12"/>
    </row>
    <row r="8" spans="1:7" ht="36" customHeight="1">
      <c r="A8" s="332" t="str">
        <f>'Attach 3(JV)'!A8</f>
        <v/>
      </c>
      <c r="B8" s="332"/>
      <c r="C8" s="332"/>
      <c r="D8" s="42" t="s">
        <v>806</v>
      </c>
      <c r="E8" s="42"/>
      <c r="F8" s="34"/>
      <c r="G8" s="12"/>
    </row>
    <row r="9" spans="1:7">
      <c r="A9" s="14" t="s">
        <v>504</v>
      </c>
      <c r="B9" s="508" t="str">
        <f>'Attach 3(JV)'!B9</f>
        <v/>
      </c>
      <c r="C9" s="508"/>
      <c r="D9" s="42" t="s">
        <v>507</v>
      </c>
      <c r="E9" s="42"/>
      <c r="F9" s="34"/>
      <c r="G9" s="12"/>
    </row>
    <row r="10" spans="1:7">
      <c r="A10" s="14" t="s">
        <v>506</v>
      </c>
      <c r="B10" s="508" t="str">
        <f>'Attach 3(JV)'!B10</f>
        <v/>
      </c>
      <c r="C10" s="508"/>
      <c r="D10" s="42" t="s">
        <v>161</v>
      </c>
      <c r="E10" s="42"/>
      <c r="F10" s="34"/>
      <c r="G10" s="12"/>
    </row>
    <row r="11" spans="1:7">
      <c r="B11" s="508" t="str">
        <f>'Attach 3(JV)'!B11</f>
        <v/>
      </c>
      <c r="C11" s="508"/>
      <c r="D11" s="42" t="s">
        <v>530</v>
      </c>
      <c r="E11" s="42"/>
    </row>
    <row r="12" spans="1:7">
      <c r="A12" s="36"/>
      <c r="B12" s="368" t="str">
        <f>'Attach 3(JV)'!B12</f>
        <v/>
      </c>
      <c r="C12" s="368"/>
      <c r="D12" s="42" t="s">
        <v>531</v>
      </c>
      <c r="E12" s="42"/>
    </row>
    <row r="13" spans="1:7" ht="9.9499999999999993" customHeight="1">
      <c r="A13" s="36"/>
      <c r="B13" s="150"/>
      <c r="C13" s="150"/>
    </row>
    <row r="14" spans="1:7" ht="20.100000000000001" hidden="1" customHeight="1">
      <c r="A14" s="33" t="s">
        <v>498</v>
      </c>
    </row>
    <row r="15" spans="1:7" ht="9.9499999999999993" hidden="1" customHeight="1">
      <c r="A15" s="36"/>
    </row>
    <row r="16" spans="1:7" ht="82.5" hidden="1" customHeight="1">
      <c r="A16" s="3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"Tower Erection, Stringing and associated works for diversion of the existing Location No-94 &amp; 95 of 400 kV D/C Binaguri-New Purnea T/L under Dalkhola TLM due to change in river course of Parman River" The necessary documentary evidence are enclosed : </v>
      </c>
      <c r="B16" s="36"/>
      <c r="C16" s="36"/>
      <c r="D16" s="36"/>
      <c r="E16" s="36"/>
      <c r="F16" s="38"/>
    </row>
    <row r="17" spans="1:8" ht="20.100000000000001" hidden="1" customHeight="1">
      <c r="A17" s="36"/>
    </row>
    <row r="18" spans="1:8" ht="69" hidden="1" customHeight="1">
      <c r="A18" s="355" t="s">
        <v>502</v>
      </c>
      <c r="B18" s="356" t="s">
        <v>7</v>
      </c>
      <c r="C18" s="355" t="s">
        <v>8</v>
      </c>
      <c r="D18" s="355" t="s">
        <v>31</v>
      </c>
      <c r="E18" s="355" t="s">
        <v>64</v>
      </c>
    </row>
    <row r="19" spans="1:8" ht="21" hidden="1" customHeight="1">
      <c r="A19" s="357"/>
      <c r="B19" s="358"/>
      <c r="C19" s="357"/>
      <c r="D19" s="357"/>
      <c r="E19" s="359" t="s">
        <v>65</v>
      </c>
    </row>
    <row r="20" spans="1:8" ht="20.100000000000001" hidden="1" customHeight="1">
      <c r="A20" s="49">
        <v>1</v>
      </c>
      <c r="B20" s="49">
        <v>2</v>
      </c>
      <c r="C20" s="49">
        <v>3</v>
      </c>
      <c r="D20" s="49">
        <v>4</v>
      </c>
      <c r="E20" s="49">
        <v>5</v>
      </c>
    </row>
    <row r="21" spans="1:8" ht="20.100000000000001" hidden="1" customHeight="1">
      <c r="A21" s="374" t="s">
        <v>158</v>
      </c>
      <c r="B21" s="373" t="s">
        <v>156</v>
      </c>
      <c r="C21" s="49"/>
      <c r="D21" s="49"/>
      <c r="E21" s="372"/>
    </row>
    <row r="22" spans="1:8" ht="36" hidden="1" customHeight="1">
      <c r="A22" s="50">
        <v>1</v>
      </c>
      <c r="B22" s="51" t="s">
        <v>27</v>
      </c>
      <c r="C22" s="343">
        <v>0.65</v>
      </c>
      <c r="D22" s="360" t="s">
        <v>63</v>
      </c>
      <c r="E22" s="104"/>
    </row>
    <row r="23" spans="1:8" ht="36" hidden="1" customHeight="1">
      <c r="A23" s="50">
        <v>2</v>
      </c>
      <c r="B23" s="349"/>
      <c r="C23" s="214" t="s">
        <v>154</v>
      </c>
      <c r="D23" s="758"/>
      <c r="E23" s="759"/>
    </row>
    <row r="24" spans="1:8" ht="36" hidden="1" customHeight="1">
      <c r="A24" s="702"/>
      <c r="B24" s="51" t="str">
        <f>IF(C23="OPTION-A",G25,H25)</f>
        <v>High Tensile Galvanised Steel wires , co-efficient b =</v>
      </c>
      <c r="C24" s="343">
        <f>IF(C23="OPTION-A",0.13,0.15)</f>
        <v>0.15</v>
      </c>
      <c r="D24" s="360" t="str">
        <f>IF(C23="OPTION-B", "CACMAI", "")</f>
        <v>CACMAI</v>
      </c>
      <c r="E24" s="104"/>
      <c r="G24" s="342" t="b">
        <v>0</v>
      </c>
      <c r="H24" s="342" t="b">
        <v>0</v>
      </c>
    </row>
    <row r="25" spans="1:8" ht="36" hidden="1" customHeight="1">
      <c r="A25" s="760"/>
      <c r="B25" s="284" t="str">
        <f>IF(C23="OPTION-A",G26,"")</f>
        <v/>
      </c>
      <c r="C25" s="344" t="str">
        <f>IF(C23="OPTION-A",0.02,"")</f>
        <v/>
      </c>
      <c r="D25" s="361" t="str">
        <f>IF(C23="OPTION A","CACMAI","")</f>
        <v/>
      </c>
      <c r="E25" s="104"/>
      <c r="G25" s="345" t="s">
        <v>28</v>
      </c>
      <c r="H25" s="345" t="s">
        <v>30</v>
      </c>
    </row>
    <row r="26" spans="1:8" ht="8.25" hidden="1" customHeight="1">
      <c r="A26" s="135"/>
      <c r="B26" s="346" t="str">
        <f>IF(H24=TRUE,H25,"")</f>
        <v/>
      </c>
      <c r="C26" s="347"/>
      <c r="D26" s="285"/>
      <c r="E26" s="348"/>
      <c r="G26" s="345" t="s">
        <v>29</v>
      </c>
    </row>
    <row r="27" spans="1:8" ht="81.75" hidden="1" customHeight="1">
      <c r="A27" s="52">
        <v>3</v>
      </c>
      <c r="B27" s="51" t="s">
        <v>180</v>
      </c>
      <c r="C27" s="286">
        <v>0.05</v>
      </c>
      <c r="D27" s="284" t="s">
        <v>9</v>
      </c>
      <c r="E27" s="104"/>
    </row>
    <row r="28" spans="1:8" ht="18" hidden="1" customHeight="1">
      <c r="A28" s="374" t="s">
        <v>159</v>
      </c>
      <c r="B28" s="373" t="s">
        <v>157</v>
      </c>
      <c r="C28" s="286"/>
      <c r="D28" s="284"/>
      <c r="E28" s="376"/>
    </row>
    <row r="29" spans="1:8" ht="36" hidden="1" customHeight="1">
      <c r="A29" s="50">
        <v>1</v>
      </c>
      <c r="B29" s="51" t="s">
        <v>27</v>
      </c>
      <c r="C29" s="343">
        <v>0.65</v>
      </c>
      <c r="D29" s="360" t="s">
        <v>63</v>
      </c>
      <c r="E29" s="104"/>
    </row>
    <row r="30" spans="1:8" ht="36" hidden="1" customHeight="1">
      <c r="A30" s="50">
        <v>2</v>
      </c>
      <c r="B30" s="349"/>
      <c r="C30" s="214" t="s">
        <v>155</v>
      </c>
      <c r="D30" s="758"/>
      <c r="E30" s="759"/>
    </row>
    <row r="31" spans="1:8" ht="36" hidden="1" customHeight="1">
      <c r="A31" s="702"/>
      <c r="B31" s="51" t="str">
        <f>IF(C30="OPTION-A",G32,H32)</f>
        <v>High Carbon Steel Rods , co-efficient b =</v>
      </c>
      <c r="C31" s="343">
        <f>IF(C30="OPTION-A",0.13,0.15)</f>
        <v>0.13</v>
      </c>
      <c r="D31" s="360" t="str">
        <f>IF(C30="OPTION-B", "CACMAI", "")</f>
        <v/>
      </c>
      <c r="E31" s="104"/>
      <c r="G31" s="342" t="b">
        <v>0</v>
      </c>
      <c r="H31" s="342" t="b">
        <v>0</v>
      </c>
    </row>
    <row r="32" spans="1:8" ht="36" hidden="1" customHeight="1">
      <c r="A32" s="760"/>
      <c r="B32" s="284" t="str">
        <f>IF(C30="OPTION-A",G33,"")</f>
        <v>High Grade Electrolytic Zinc , co-efficient c =</v>
      </c>
      <c r="C32" s="344">
        <f>IF(C30="OPTION-A",0.02,"")</f>
        <v>0.02</v>
      </c>
      <c r="D32" s="361" t="str">
        <f>IF(C30="OPTION A","CACMAI","")</f>
        <v/>
      </c>
      <c r="E32" s="104"/>
      <c r="G32" s="345" t="s">
        <v>28</v>
      </c>
      <c r="H32" s="345" t="s">
        <v>30</v>
      </c>
    </row>
    <row r="33" spans="1:7" ht="8.25" hidden="1" customHeight="1">
      <c r="A33" s="135"/>
      <c r="B33" s="346" t="str">
        <f>IF(H31=TRUE,H32,"")</f>
        <v/>
      </c>
      <c r="C33" s="347"/>
      <c r="D33" s="285"/>
      <c r="E33" s="348"/>
      <c r="G33" s="345" t="s">
        <v>29</v>
      </c>
    </row>
    <row r="34" spans="1:7" ht="81.75" hidden="1" customHeight="1">
      <c r="A34" s="52">
        <v>3</v>
      </c>
      <c r="B34" s="284" t="s">
        <v>180</v>
      </c>
      <c r="C34" s="286">
        <v>0.05</v>
      </c>
      <c r="D34" s="284" t="s">
        <v>9</v>
      </c>
      <c r="E34" s="104"/>
    </row>
    <row r="35" spans="1:7" ht="20.100000000000001" hidden="1" customHeight="1">
      <c r="A35" s="509"/>
      <c r="B35" s="510"/>
      <c r="C35" s="510"/>
      <c r="D35" s="510"/>
      <c r="E35" s="510"/>
      <c r="F35" s="375"/>
    </row>
    <row r="36" spans="1:7" ht="20.100000000000001" hidden="1" customHeight="1">
      <c r="A36" s="351" t="s">
        <v>32</v>
      </c>
      <c r="B36" s="33" t="s">
        <v>33</v>
      </c>
      <c r="C36" s="350"/>
      <c r="D36" s="261"/>
      <c r="E36" s="339"/>
      <c r="F36" s="375"/>
    </row>
    <row r="37" spans="1:7" ht="20.100000000000001" hidden="1" customHeight="1">
      <c r="A37" s="67"/>
      <c r="B37" s="33" t="s">
        <v>38</v>
      </c>
      <c r="C37" s="350"/>
      <c r="D37" s="261"/>
      <c r="E37" s="339"/>
      <c r="F37" s="375"/>
    </row>
    <row r="38" spans="1:7" ht="62.25" hidden="1" customHeight="1">
      <c r="A38" s="513"/>
      <c r="B38" s="120" t="s">
        <v>39</v>
      </c>
      <c r="C38" s="512"/>
      <c r="D38" s="512"/>
      <c r="E38" s="511"/>
    </row>
    <row r="39" spans="1:7" ht="20.100000000000001" customHeight="1">
      <c r="A39" s="741" t="s">
        <v>496</v>
      </c>
      <c r="B39" s="741"/>
      <c r="C39" s="741"/>
      <c r="D39" s="741"/>
    </row>
    <row r="40" spans="1:7">
      <c r="A40" s="741"/>
      <c r="B40" s="741"/>
      <c r="C40" s="741"/>
      <c r="D40" s="741"/>
    </row>
    <row r="43" spans="1:7" ht="15">
      <c r="A43" s="40" t="s">
        <v>175</v>
      </c>
      <c r="B43" s="265" t="str">
        <f>'Attach 3(JV)'!B24</f>
        <v/>
      </c>
      <c r="C43" s="40" t="s">
        <v>173</v>
      </c>
      <c r="D43" s="40" t="str">
        <f>'Attach 3(JV)'!E24</f>
        <v/>
      </c>
      <c r="E43" s="37"/>
    </row>
    <row r="44" spans="1:7">
      <c r="A44" s="40" t="s">
        <v>176</v>
      </c>
      <c r="B44" s="40" t="str">
        <f>'Attach 3(JV)'!B25</f>
        <v/>
      </c>
      <c r="C44" s="40" t="s">
        <v>305</v>
      </c>
      <c r="D44" s="37" t="str">
        <f>'Attach 3(JV)'!E25</f>
        <v/>
      </c>
    </row>
    <row r="45" spans="1:7">
      <c r="A45" s="37"/>
      <c r="B45" s="37"/>
      <c r="C45" s="40"/>
      <c r="D45" s="41"/>
    </row>
  </sheetData>
  <customSheetViews>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2"/>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4"/>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9"/>
      <headerFooter alignWithMargins="0">
        <oddFooter>&amp;R&amp;"Book Antiqua,Bold"&amp;8 Page &amp;P of &amp;N</oddFooter>
      </headerFooter>
    </customSheetView>
    <customSheetView guid="{F68380CD-DF58-4BFA-A4C7-4B5C98AD7B16}" showGridLines="0"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7">
    <mergeCell ref="A3:E3"/>
    <mergeCell ref="A5:E5"/>
    <mergeCell ref="D23:E23"/>
    <mergeCell ref="A24:A25"/>
    <mergeCell ref="A39:D40"/>
    <mergeCell ref="D30:E30"/>
    <mergeCell ref="A31:A32"/>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xr:uid="{9CD86079-8A64-47B7-8D83-11BBB5E8CB7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DEC0-F3B4-4BA4-BE5A-92C50D9FB2BC}">
  <sheetPr codeName="Sheet17">
    <tabColor indexed="39"/>
  </sheetPr>
  <dimension ref="A1:I39"/>
  <sheetViews>
    <sheetView showGridLines="0" view="pageBreakPreview" zoomScaleNormal="100" zoomScaleSheetLayoutView="100" workbookViewId="0">
      <selection activeCell="I16" sqref="I16"/>
    </sheetView>
  </sheetViews>
  <sheetFormatPr defaultRowHeight="16.5"/>
  <cols>
    <col min="1" max="1" width="12.140625" style="33" customWidth="1"/>
    <col min="2" max="2" width="20.5703125" style="33" customWidth="1"/>
    <col min="3" max="3" width="11.42578125" style="33" customWidth="1"/>
    <col min="4" max="4" width="54.140625" style="33" customWidth="1"/>
    <col min="5" max="5" width="39.28515625" style="33" customWidth="1"/>
    <col min="6" max="8" width="9.140625" style="28"/>
    <col min="9" max="16384" width="9.140625" style="29"/>
  </cols>
  <sheetData>
    <row r="1" spans="1:9">
      <c r="A1" s="25" t="str">
        <f>'Attach 3(JV)'!A1</f>
        <v>Specification No. :ER2/NT/W-CIVIL/DOM/E00/26/00530/1000061137/I-5538/RFX-5006006493 dt: 13.03.2026</v>
      </c>
      <c r="B1" s="26"/>
      <c r="C1" s="26"/>
      <c r="D1" s="26"/>
      <c r="E1" s="27" t="str">
        <f>"Attachment-13 "</f>
        <v xml:space="preserve">Attachment-13 </v>
      </c>
    </row>
    <row r="3" spans="1:9"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0"/>
      <c r="G3" s="31"/>
      <c r="H3" s="30"/>
    </row>
    <row r="4" spans="1:9" ht="20.100000000000001" customHeight="1">
      <c r="A4" s="32"/>
      <c r="H4" s="34"/>
      <c r="I4" s="12"/>
    </row>
    <row r="5" spans="1:9" ht="20.100000000000001" customHeight="1">
      <c r="A5" s="624" t="s">
        <v>169</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F8" s="42"/>
      <c r="H8" s="34"/>
      <c r="I8" s="12"/>
    </row>
    <row r="9" spans="1:9">
      <c r="A9" s="14" t="s">
        <v>504</v>
      </c>
      <c r="B9" s="699" t="str">
        <f>'Attach 3(JV)'!B9</f>
        <v/>
      </c>
      <c r="C9" s="699"/>
      <c r="D9" s="699"/>
      <c r="E9" s="42" t="s">
        <v>507</v>
      </c>
      <c r="F9" s="42"/>
      <c r="H9" s="34"/>
      <c r="I9" s="12"/>
    </row>
    <row r="10" spans="1:9">
      <c r="A10" s="14" t="s">
        <v>506</v>
      </c>
      <c r="B10" s="699" t="str">
        <f>'Attach 3(JV)'!B10</f>
        <v/>
      </c>
      <c r="C10" s="699"/>
      <c r="D10" s="699"/>
      <c r="E10" s="42" t="s">
        <v>161</v>
      </c>
      <c r="F10" s="42"/>
      <c r="H10" s="34"/>
      <c r="I10" s="12"/>
    </row>
    <row r="11" spans="1:9">
      <c r="B11" s="699" t="str">
        <f>'Attach 3(JV)'!B11</f>
        <v/>
      </c>
      <c r="C11" s="699"/>
      <c r="D11" s="699"/>
      <c r="E11" s="42" t="s">
        <v>530</v>
      </c>
      <c r="F11" s="42"/>
    </row>
    <row r="12" spans="1:9">
      <c r="A12" s="36"/>
      <c r="B12" s="699" t="str">
        <f>'Attach 3(JV)'!B12</f>
        <v/>
      </c>
      <c r="C12" s="699"/>
      <c r="D12" s="699"/>
      <c r="E12" s="42" t="s">
        <v>531</v>
      </c>
      <c r="F12" s="42"/>
    </row>
    <row r="13" spans="1:9" ht="20.100000000000001" customHeight="1">
      <c r="A13" s="36"/>
      <c r="B13" s="150"/>
      <c r="C13" s="150"/>
      <c r="D13" s="150"/>
      <c r="E13" s="29"/>
    </row>
    <row r="14" spans="1:9" ht="20.100000000000001" customHeight="1">
      <c r="A14" s="33" t="s">
        <v>498</v>
      </c>
    </row>
    <row r="15" spans="1:9" ht="20.100000000000001" customHeight="1">
      <c r="A15" s="36"/>
    </row>
    <row r="16" spans="1:9" ht="45" customHeight="1">
      <c r="A16" s="625" t="s">
        <v>170</v>
      </c>
      <c r="B16" s="625"/>
      <c r="C16" s="625"/>
      <c r="D16" s="625"/>
      <c r="E16" s="62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175</v>
      </c>
      <c r="B24" s="73" t="str">
        <f>'Attach 3(JV)'!B24</f>
        <v/>
      </c>
      <c r="C24" s="44"/>
      <c r="D24" s="41" t="s">
        <v>173</v>
      </c>
      <c r="E24" s="43" t="str">
        <f>'Attach 3(JV)'!E24</f>
        <v/>
      </c>
    </row>
    <row r="25" spans="1:5" ht="33" customHeight="1">
      <c r="A25" s="40" t="s">
        <v>176</v>
      </c>
      <c r="B25" s="43" t="str">
        <f>'Attach 3(JV)'!B25</f>
        <v/>
      </c>
      <c r="C25" s="44"/>
      <c r="D25" s="41" t="s">
        <v>174</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customSheetViews>
    <customSheetView guid="{827228A5-964E-465A-A946-EF2238A19E11}" showGridLines="0" showRuler="0" topLeftCell="A10">
      <selection activeCell="E8" sqref="E8:E12"/>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5"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AB5C-0C53-4EF5-B839-964B999A73AE}">
  <sheetPr codeName="Sheet32"/>
  <dimension ref="A1:K218"/>
  <sheetViews>
    <sheetView view="pageBreakPreview" zoomScale="85" zoomScaleNormal="100" zoomScaleSheetLayoutView="85" workbookViewId="0">
      <selection sqref="A1:I205"/>
    </sheetView>
  </sheetViews>
  <sheetFormatPr defaultRowHeight="13.5"/>
  <cols>
    <col min="1" max="1" width="10" style="369" customWidth="1"/>
    <col min="2" max="2" width="7.140625" style="369" customWidth="1"/>
    <col min="3" max="3" width="10.85546875" style="369" customWidth="1"/>
    <col min="4" max="4" width="23.28515625" style="369" customWidth="1"/>
    <col min="5" max="8" width="10.7109375" style="369" customWidth="1"/>
    <col min="9" max="9" width="17.140625" style="369" customWidth="1"/>
    <col min="10" max="16384" width="9.140625" style="369"/>
  </cols>
  <sheetData>
    <row r="1" spans="1:11" ht="15.75">
      <c r="A1" s="761" t="s">
        <v>910</v>
      </c>
      <c r="B1" s="762"/>
      <c r="C1" s="762"/>
      <c r="D1" s="762"/>
      <c r="E1" s="762"/>
      <c r="F1" s="762"/>
      <c r="G1" s="762"/>
      <c r="H1" s="762"/>
      <c r="I1" s="763"/>
    </row>
    <row r="2" spans="1:11" ht="35.25" customHeight="1">
      <c r="A2" s="514" t="s">
        <v>139</v>
      </c>
      <c r="B2" s="764" t="s">
        <v>146</v>
      </c>
      <c r="C2" s="764"/>
      <c r="D2" s="764"/>
      <c r="E2" s="764"/>
      <c r="F2" s="764"/>
      <c r="G2" s="764"/>
      <c r="H2" s="764"/>
      <c r="I2" s="765"/>
      <c r="J2" s="28"/>
      <c r="K2" s="28"/>
    </row>
    <row r="3" spans="1:11" ht="48.75" customHeight="1">
      <c r="A3" s="514" t="s">
        <v>140</v>
      </c>
      <c r="B3" s="764" t="s">
        <v>529</v>
      </c>
      <c r="C3" s="764"/>
      <c r="D3" s="764"/>
      <c r="E3" s="764"/>
      <c r="F3" s="764"/>
      <c r="G3" s="764"/>
      <c r="H3" s="764"/>
      <c r="I3" s="765"/>
      <c r="J3" s="28"/>
      <c r="K3" s="28"/>
    </row>
    <row r="4" spans="1:11" ht="44.25" customHeight="1">
      <c r="A4" s="514" t="s">
        <v>141</v>
      </c>
      <c r="B4" s="764" t="s">
        <v>144</v>
      </c>
      <c r="C4" s="764"/>
      <c r="D4" s="764"/>
      <c r="E4" s="764"/>
      <c r="F4" s="764"/>
      <c r="G4" s="764"/>
      <c r="H4" s="764"/>
      <c r="I4" s="765"/>
      <c r="J4" s="30"/>
      <c r="K4" s="31"/>
    </row>
    <row r="5" spans="1:11" ht="40.5" customHeight="1">
      <c r="A5" s="514" t="s">
        <v>142</v>
      </c>
      <c r="B5" s="764" t="s">
        <v>143</v>
      </c>
      <c r="C5" s="764"/>
      <c r="D5" s="764"/>
      <c r="E5" s="764"/>
      <c r="F5" s="764"/>
      <c r="G5" s="764"/>
      <c r="H5" s="764"/>
      <c r="I5" s="765"/>
    </row>
    <row r="6" spans="1:11" ht="24.75" customHeight="1">
      <c r="A6" s="546" t="s">
        <v>145</v>
      </c>
      <c r="B6" s="766" t="s">
        <v>792</v>
      </c>
      <c r="C6" s="766"/>
      <c r="D6" s="766"/>
      <c r="E6" s="766"/>
      <c r="F6" s="766"/>
      <c r="G6" s="766"/>
      <c r="H6" s="766"/>
      <c r="I6" s="767"/>
    </row>
    <row r="7" spans="1:11" ht="15.75">
      <c r="A7" s="532"/>
      <c r="B7" s="517"/>
      <c r="C7" s="517"/>
      <c r="D7" s="517"/>
      <c r="E7" s="517"/>
      <c r="F7" s="517"/>
      <c r="G7" s="517"/>
      <c r="H7" s="517"/>
      <c r="I7" s="517"/>
    </row>
    <row r="8" spans="1:11" ht="15.75">
      <c r="A8" s="532"/>
      <c r="B8" s="517"/>
      <c r="C8" s="533"/>
      <c r="D8" s="534"/>
      <c r="F8" s="517"/>
      <c r="G8" s="517"/>
      <c r="H8" s="517"/>
      <c r="I8" s="517"/>
    </row>
    <row r="9" spans="1:11" ht="15.75">
      <c r="A9" s="532"/>
      <c r="B9" s="517"/>
      <c r="C9" s="517"/>
      <c r="D9" s="517"/>
      <c r="E9" s="517"/>
      <c r="F9" s="517"/>
      <c r="G9" s="517"/>
      <c r="H9" s="517"/>
      <c r="I9" s="517"/>
    </row>
    <row r="10" spans="1:11" ht="15.75">
      <c r="A10" s="515"/>
      <c r="C10" s="515"/>
      <c r="D10" s="515"/>
      <c r="E10" s="515"/>
      <c r="F10" s="515"/>
      <c r="G10" s="515"/>
      <c r="H10" s="515"/>
      <c r="I10" s="515"/>
    </row>
    <row r="16" spans="1:11">
      <c r="A16" s="516"/>
      <c r="B16" s="516"/>
      <c r="C16" s="516"/>
      <c r="D16" s="516"/>
      <c r="E16" s="516"/>
      <c r="F16" s="516"/>
      <c r="G16" s="516"/>
      <c r="H16" s="516"/>
      <c r="I16" s="516"/>
      <c r="J16" s="516"/>
    </row>
    <row r="17" spans="1:10">
      <c r="A17" s="516"/>
      <c r="B17" s="516"/>
      <c r="C17" s="516"/>
      <c r="D17" s="516"/>
      <c r="E17" s="516"/>
      <c r="F17" s="516"/>
      <c r="G17" s="516"/>
      <c r="H17" s="516"/>
      <c r="I17" s="516"/>
      <c r="J17" s="516"/>
    </row>
    <row r="18" spans="1:10">
      <c r="A18" s="516"/>
      <c r="B18" s="516"/>
      <c r="C18" s="516"/>
      <c r="D18" s="516"/>
      <c r="E18" s="516"/>
      <c r="F18" s="516"/>
      <c r="G18" s="516"/>
      <c r="H18" s="516"/>
      <c r="I18" s="516"/>
      <c r="J18" s="516"/>
    </row>
    <row r="19" spans="1:10">
      <c r="A19" s="516"/>
      <c r="B19" s="516"/>
      <c r="C19" s="516"/>
      <c r="D19" s="516"/>
      <c r="E19" s="516"/>
      <c r="F19" s="516"/>
      <c r="G19" s="516"/>
      <c r="H19" s="516"/>
      <c r="I19" s="516"/>
      <c r="J19" s="516"/>
    </row>
    <row r="20" spans="1:10" ht="18.75">
      <c r="A20" s="771" t="s">
        <v>67</v>
      </c>
      <c r="B20" s="771"/>
      <c r="C20" s="771"/>
      <c r="D20" s="771"/>
      <c r="E20" s="771"/>
      <c r="F20" s="771"/>
      <c r="G20" s="771"/>
      <c r="H20" s="771"/>
      <c r="I20" s="771"/>
      <c r="J20" s="516"/>
    </row>
    <row r="21" spans="1:10" ht="15.75">
      <c r="A21" s="768" t="s">
        <v>68</v>
      </c>
      <c r="B21" s="768"/>
      <c r="C21" s="768"/>
      <c r="D21" s="768"/>
      <c r="E21" s="768"/>
      <c r="F21" s="768"/>
      <c r="G21" s="768"/>
      <c r="H21" s="768"/>
      <c r="I21" s="768"/>
      <c r="J21" s="516"/>
    </row>
    <row r="22" spans="1:10" ht="18.75">
      <c r="A22" s="772" t="s">
        <v>69</v>
      </c>
      <c r="B22" s="772"/>
      <c r="C22" s="772"/>
      <c r="D22" s="772"/>
      <c r="E22" s="772"/>
      <c r="F22" s="772"/>
      <c r="G22" s="772"/>
      <c r="H22" s="772"/>
      <c r="I22" s="772"/>
      <c r="J22" s="516"/>
    </row>
    <row r="23" spans="1:10" ht="15.75">
      <c r="A23" s="770" t="s">
        <v>70</v>
      </c>
      <c r="B23" s="770"/>
      <c r="C23" s="770"/>
      <c r="D23" s="770"/>
      <c r="E23" s="770"/>
      <c r="F23" s="770"/>
      <c r="G23" s="770"/>
      <c r="H23" s="770"/>
      <c r="I23" s="770"/>
      <c r="J23" s="516"/>
    </row>
    <row r="24" spans="1:10" ht="18.75">
      <c r="A24" s="772" t="s">
        <v>71</v>
      </c>
      <c r="B24" s="772"/>
      <c r="C24" s="772"/>
      <c r="D24" s="772"/>
      <c r="E24" s="772"/>
      <c r="F24" s="772"/>
      <c r="G24" s="772"/>
      <c r="H24" s="772"/>
      <c r="I24" s="772"/>
      <c r="J24" s="516"/>
    </row>
    <row r="25" spans="1:10" ht="15.75">
      <c r="A25" s="768" t="s">
        <v>72</v>
      </c>
      <c r="B25" s="768"/>
      <c r="C25" s="768"/>
      <c r="D25" s="768"/>
      <c r="E25" s="768"/>
      <c r="F25" s="768"/>
      <c r="G25" s="768"/>
      <c r="H25" s="768"/>
      <c r="I25" s="768"/>
      <c r="J25" s="516"/>
    </row>
    <row r="26" spans="1:10" ht="15.75">
      <c r="A26" s="768">
        <f>'Names of Bidder'!D8</f>
        <v>0</v>
      </c>
      <c r="B26" s="768"/>
      <c r="C26" s="768"/>
      <c r="D26" s="768"/>
      <c r="E26" s="768"/>
      <c r="F26" s="768"/>
      <c r="G26" s="768"/>
      <c r="H26" s="768"/>
      <c r="I26" s="768"/>
      <c r="J26" s="516"/>
    </row>
    <row r="27" spans="1:10" ht="15.75">
      <c r="A27" s="769" t="e">
        <f>#N/A</f>
        <v>#N/A</v>
      </c>
      <c r="B27" s="769"/>
      <c r="C27" s="769"/>
      <c r="D27" s="769"/>
      <c r="E27" s="769"/>
      <c r="F27" s="769"/>
      <c r="G27" s="769"/>
      <c r="H27" s="769"/>
      <c r="I27" s="769"/>
      <c r="J27" s="516"/>
    </row>
    <row r="28" spans="1:10" ht="15.75">
      <c r="A28" s="768">
        <f>'Names of Bidder'!D9</f>
        <v>0</v>
      </c>
      <c r="B28" s="768"/>
      <c r="C28" s="768"/>
      <c r="D28" s="768"/>
      <c r="E28" s="768"/>
      <c r="F28" s="768"/>
      <c r="G28" s="768"/>
      <c r="H28" s="768"/>
      <c r="I28" s="768"/>
      <c r="J28" s="516"/>
    </row>
    <row r="29" spans="1:10" ht="15.75">
      <c r="A29" s="768">
        <f>'Names of Bidder'!D10</f>
        <v>0</v>
      </c>
      <c r="B29" s="768"/>
      <c r="C29" s="768"/>
      <c r="D29" s="768"/>
      <c r="E29" s="768"/>
      <c r="F29" s="768"/>
      <c r="G29" s="768"/>
      <c r="H29" s="768"/>
      <c r="I29" s="768"/>
      <c r="J29" s="516"/>
    </row>
    <row r="30" spans="1:10" ht="15.75">
      <c r="A30" s="770">
        <f>'Names of Bidder'!D11</f>
        <v>0</v>
      </c>
      <c r="B30" s="770"/>
      <c r="C30" s="770"/>
      <c r="D30" s="770"/>
      <c r="E30" s="770"/>
      <c r="F30" s="770"/>
      <c r="G30" s="770"/>
      <c r="H30" s="770"/>
      <c r="I30" s="770"/>
      <c r="J30" s="516"/>
    </row>
    <row r="31" spans="1:10" ht="15.75">
      <c r="A31" s="768" t="s">
        <v>73</v>
      </c>
      <c r="B31" s="768"/>
      <c r="C31" s="768"/>
      <c r="D31" s="768"/>
      <c r="E31" s="768"/>
      <c r="F31" s="768"/>
      <c r="G31" s="768"/>
      <c r="H31" s="768"/>
      <c r="I31" s="768"/>
      <c r="J31" s="516"/>
    </row>
    <row r="32" spans="1:10" ht="18.75">
      <c r="A32" s="772" t="s">
        <v>74</v>
      </c>
      <c r="B32" s="772"/>
      <c r="C32" s="772"/>
      <c r="D32" s="772"/>
      <c r="E32" s="772"/>
      <c r="F32" s="772"/>
      <c r="G32" s="772"/>
      <c r="H32" s="772"/>
      <c r="I32" s="772"/>
      <c r="J32" s="516"/>
    </row>
    <row r="33" spans="1:10" ht="18.75">
      <c r="A33" s="772" t="s">
        <v>75</v>
      </c>
      <c r="B33" s="772"/>
      <c r="C33" s="772"/>
      <c r="D33" s="772"/>
      <c r="E33" s="772"/>
      <c r="F33" s="772"/>
      <c r="G33" s="772"/>
      <c r="H33" s="772"/>
      <c r="I33" s="772"/>
      <c r="J33" s="516"/>
    </row>
    <row r="34" spans="1:10" ht="60.75" customHeight="1">
      <c r="A34" s="773" t="str">
        <f>"POWERGRID intends to award, under laid-down organisational procedures, contract(s) for " &amp; Basic!B1</f>
        <v xml:space="preserve">POWERGRID intends to award, under laid-down organisational procedures, contract(s) for "Tower Erection, Stringing and associated works for diversion of the existing Location No-94 &amp; 95 of 400 kV D/C Binaguri-New Purnea T/L under Dalkhola TLM due to change in river course of Parman River" </v>
      </c>
      <c r="B34" s="773"/>
      <c r="C34" s="773"/>
      <c r="D34" s="773"/>
      <c r="E34" s="773"/>
      <c r="F34" s="773"/>
      <c r="G34" s="773"/>
      <c r="H34" s="773"/>
      <c r="I34" s="773"/>
      <c r="J34" s="516"/>
    </row>
    <row r="35" spans="1:10" ht="15.75">
      <c r="A35" s="517"/>
      <c r="B35" s="516"/>
      <c r="C35" s="516"/>
      <c r="D35" s="516"/>
      <c r="E35" s="516"/>
      <c r="F35" s="517"/>
      <c r="G35" s="516"/>
      <c r="H35" s="516"/>
      <c r="I35" s="516"/>
      <c r="J35" s="516"/>
    </row>
    <row r="36" spans="1:10" ht="15.75">
      <c r="A36" s="517"/>
      <c r="B36" s="547"/>
      <c r="C36" s="516"/>
      <c r="D36" s="516"/>
      <c r="E36" s="516"/>
      <c r="F36" s="517"/>
      <c r="G36" s="516"/>
      <c r="H36" s="516"/>
      <c r="I36" s="516"/>
      <c r="J36" s="516"/>
    </row>
    <row r="37" spans="1:10" ht="15.75">
      <c r="A37" s="769" t="s">
        <v>76</v>
      </c>
      <c r="B37" s="769"/>
      <c r="C37" s="769"/>
      <c r="D37" s="769"/>
      <c r="E37" s="776" t="s">
        <v>76</v>
      </c>
      <c r="F37" s="776"/>
      <c r="G37" s="776"/>
      <c r="H37" s="776"/>
      <c r="I37" s="776"/>
      <c r="J37" s="516"/>
    </row>
    <row r="38" spans="1:10" ht="15.75">
      <c r="A38" s="777" t="s">
        <v>77</v>
      </c>
      <c r="B38" s="777"/>
      <c r="C38" s="777"/>
      <c r="D38" s="777"/>
      <c r="E38" s="778" t="s">
        <v>78</v>
      </c>
      <c r="F38" s="778"/>
      <c r="G38" s="778"/>
      <c r="H38" s="778"/>
      <c r="I38" s="778"/>
      <c r="J38" s="516"/>
    </row>
    <row r="39" spans="1:10" ht="15.75">
      <c r="A39" s="519" t="s">
        <v>58</v>
      </c>
      <c r="B39" s="519"/>
      <c r="C39" s="519"/>
      <c r="D39" s="519"/>
      <c r="E39" s="519"/>
      <c r="F39" s="519"/>
      <c r="G39" s="519"/>
      <c r="H39" s="519"/>
      <c r="I39" s="520" t="s">
        <v>79</v>
      </c>
      <c r="J39" s="516"/>
    </row>
    <row r="40" spans="1:10" ht="15.75">
      <c r="A40" s="519"/>
      <c r="B40" s="519"/>
      <c r="C40" s="519"/>
      <c r="D40" s="519"/>
      <c r="E40" s="519"/>
      <c r="F40" s="519"/>
      <c r="G40" s="519"/>
      <c r="H40" s="519"/>
      <c r="I40" s="520"/>
      <c r="J40" s="516"/>
    </row>
    <row r="41" spans="1:10" ht="93" customHeight="1">
      <c r="A41" s="773" t="str">
        <f>Basic!B1  &amp;  ". Specification No" &amp; Basic!B3 &amp; " POWERGRID values full compliance with all relevant laws and regulations, and the principles of economical use of resources, and of fairness and transparency in its relations with its Bidders/ Contractors."</f>
        <v>"Tower Erection, Stringing and associated works for diversion of the existing Location No-94 &amp; 95 of 400 kV D/C Binaguri-New Purnea T/L under Dalkhola TLM due to change in river course of Parman River" . Specification NoER2/NT/W-CIVIL/DOM/E00/26/00530/1000061137/I-5538/RFX-5006006493 dt: 13.03.2026 POWERGRID values full compliance with all relevant laws and regulations, and the principles of economical use of resources, and of fairness and transparency in its relations with its Bidders/ Contractors.</v>
      </c>
      <c r="B41" s="773"/>
      <c r="C41" s="773"/>
      <c r="D41" s="773"/>
      <c r="E41" s="773"/>
      <c r="F41" s="773"/>
      <c r="G41" s="773"/>
      <c r="H41" s="773"/>
      <c r="I41" s="773"/>
    </row>
    <row r="42" spans="1:10" ht="15.75">
      <c r="A42" s="521"/>
      <c r="B42" s="515"/>
      <c r="C42" s="515"/>
      <c r="D42" s="515"/>
      <c r="E42" s="515"/>
      <c r="F42" s="515"/>
      <c r="G42" s="515"/>
      <c r="H42" s="515"/>
      <c r="I42" s="515"/>
    </row>
    <row r="43" spans="1:10" ht="46.5" customHeight="1">
      <c r="A43" s="773" t="s">
        <v>80</v>
      </c>
      <c r="B43" s="773"/>
      <c r="C43" s="773"/>
      <c r="D43" s="773"/>
      <c r="E43" s="773"/>
      <c r="F43" s="773"/>
      <c r="G43" s="773"/>
      <c r="H43" s="773"/>
      <c r="I43" s="773"/>
    </row>
    <row r="44" spans="1:10" ht="15.75">
      <c r="A44" s="522"/>
      <c r="B44" s="515"/>
      <c r="C44" s="515"/>
      <c r="D44" s="515"/>
      <c r="E44" s="515"/>
      <c r="F44" s="515"/>
      <c r="G44" s="515"/>
      <c r="H44" s="515"/>
      <c r="I44" s="515"/>
    </row>
    <row r="45" spans="1:10" ht="15.75">
      <c r="A45" s="774" t="s">
        <v>138</v>
      </c>
      <c r="B45" s="774"/>
      <c r="C45" s="774"/>
      <c r="D45" s="774"/>
      <c r="E45" s="774"/>
      <c r="F45" s="774"/>
      <c r="G45" s="774"/>
      <c r="H45" s="774"/>
      <c r="I45" s="774"/>
    </row>
    <row r="46" spans="1:10" ht="15.75">
      <c r="A46" s="522"/>
      <c r="B46" s="515"/>
      <c r="C46" s="515"/>
      <c r="D46" s="515"/>
      <c r="E46" s="515"/>
      <c r="F46" s="515"/>
      <c r="G46" s="515"/>
      <c r="H46" s="515"/>
      <c r="I46" s="515"/>
    </row>
    <row r="47" spans="1:10" ht="16.5">
      <c r="A47" s="775" t="s">
        <v>81</v>
      </c>
      <c r="B47" s="775"/>
      <c r="C47" s="775"/>
      <c r="D47" s="775"/>
      <c r="E47" s="775"/>
      <c r="F47" s="775"/>
      <c r="G47" s="775"/>
      <c r="H47" s="775"/>
      <c r="I47" s="775"/>
    </row>
    <row r="48" spans="1:10" ht="16.5">
      <c r="A48" s="523"/>
      <c r="B48" s="515"/>
      <c r="C48" s="515"/>
      <c r="D48" s="515"/>
      <c r="E48" s="515"/>
      <c r="F48" s="515"/>
      <c r="G48" s="515"/>
      <c r="H48" s="515"/>
      <c r="I48" s="515"/>
    </row>
    <row r="49" spans="1:10" ht="36.75" customHeight="1">
      <c r="A49" s="524" t="s">
        <v>82</v>
      </c>
      <c r="B49" s="769" t="s">
        <v>83</v>
      </c>
      <c r="C49" s="769"/>
      <c r="D49" s="769"/>
      <c r="E49" s="769"/>
      <c r="F49" s="769"/>
      <c r="G49" s="769"/>
      <c r="H49" s="769"/>
      <c r="I49" s="769"/>
    </row>
    <row r="50" spans="1:10" ht="15.75">
      <c r="A50" s="522"/>
      <c r="B50" s="515"/>
      <c r="C50" s="515"/>
      <c r="D50" s="515"/>
      <c r="E50" s="515"/>
      <c r="F50" s="515"/>
      <c r="G50" s="515"/>
      <c r="H50" s="515"/>
      <c r="I50" s="515"/>
    </row>
    <row r="51" spans="1:10" ht="73.5" customHeight="1">
      <c r="A51" s="515"/>
      <c r="B51" s="524" t="s">
        <v>84</v>
      </c>
      <c r="C51" s="769" t="s">
        <v>85</v>
      </c>
      <c r="D51" s="769"/>
      <c r="E51" s="769"/>
      <c r="F51" s="769"/>
      <c r="G51" s="769"/>
      <c r="H51" s="769"/>
      <c r="I51" s="769"/>
    </row>
    <row r="52" spans="1:10" ht="15.75">
      <c r="A52" s="515"/>
      <c r="B52" s="524"/>
      <c r="C52" s="517"/>
      <c r="D52" s="517"/>
      <c r="E52" s="517"/>
      <c r="F52" s="517"/>
      <c r="G52" s="517"/>
      <c r="H52" s="517"/>
      <c r="I52" s="517"/>
    </row>
    <row r="53" spans="1:10" ht="92.25" customHeight="1">
      <c r="A53" s="515"/>
      <c r="B53" s="524" t="s">
        <v>86</v>
      </c>
      <c r="C53" s="769" t="s">
        <v>809</v>
      </c>
      <c r="D53" s="769"/>
      <c r="E53" s="769"/>
      <c r="F53" s="769"/>
      <c r="G53" s="769"/>
      <c r="H53" s="769"/>
      <c r="I53" s="769"/>
    </row>
    <row r="54" spans="1:10" ht="15.75">
      <c r="A54" s="515"/>
      <c r="B54" s="524"/>
      <c r="C54" s="517"/>
      <c r="D54" s="517"/>
      <c r="E54" s="517"/>
      <c r="F54" s="517"/>
      <c r="G54" s="517"/>
      <c r="H54" s="517"/>
      <c r="I54" s="517"/>
    </row>
    <row r="55" spans="1:10" ht="54" customHeight="1">
      <c r="A55" s="515"/>
      <c r="B55" s="524" t="s">
        <v>87</v>
      </c>
      <c r="C55" s="769" t="s">
        <v>810</v>
      </c>
      <c r="D55" s="769"/>
      <c r="E55" s="769"/>
      <c r="F55" s="769"/>
      <c r="G55" s="769"/>
      <c r="H55" s="769"/>
      <c r="I55" s="769"/>
    </row>
    <row r="56" spans="1:10" ht="15.75">
      <c r="A56" s="522"/>
      <c r="B56" s="515"/>
      <c r="C56" s="515"/>
      <c r="D56" s="515"/>
      <c r="E56" s="515"/>
      <c r="F56" s="515"/>
      <c r="G56" s="515"/>
      <c r="H56" s="515"/>
      <c r="I56" s="515"/>
    </row>
    <row r="57" spans="1:10" ht="64.5" customHeight="1">
      <c r="A57" s="524" t="s">
        <v>88</v>
      </c>
      <c r="B57" s="769" t="s">
        <v>811</v>
      </c>
      <c r="C57" s="769"/>
      <c r="D57" s="769"/>
      <c r="E57" s="769"/>
      <c r="F57" s="769"/>
      <c r="G57" s="769"/>
      <c r="H57" s="769"/>
      <c r="I57" s="769"/>
    </row>
    <row r="58" spans="1:10" ht="16.5">
      <c r="A58" s="523"/>
      <c r="B58" s="515"/>
      <c r="C58" s="515"/>
      <c r="D58" s="515"/>
      <c r="E58" s="515"/>
      <c r="F58" s="515"/>
      <c r="G58" s="515"/>
      <c r="H58" s="515"/>
      <c r="I58" s="515"/>
    </row>
    <row r="59" spans="1:10" ht="16.5">
      <c r="A59" s="775" t="s">
        <v>89</v>
      </c>
      <c r="B59" s="775"/>
      <c r="C59" s="775"/>
      <c r="D59" s="775"/>
      <c r="E59" s="775"/>
      <c r="F59" s="775"/>
      <c r="G59" s="775"/>
      <c r="H59" s="775"/>
      <c r="I59" s="775"/>
    </row>
    <row r="60" spans="1:10" ht="16.5">
      <c r="A60" s="523"/>
      <c r="B60" s="515"/>
      <c r="C60" s="515"/>
      <c r="D60" s="515"/>
      <c r="E60" s="515"/>
      <c r="F60" s="515"/>
      <c r="G60" s="515"/>
      <c r="H60" s="515"/>
      <c r="I60" s="515"/>
    </row>
    <row r="61" spans="1:10" ht="66.75" customHeight="1">
      <c r="A61" s="524" t="s">
        <v>82</v>
      </c>
      <c r="B61" s="769" t="s">
        <v>812</v>
      </c>
      <c r="C61" s="769"/>
      <c r="D61" s="769"/>
      <c r="E61" s="769"/>
      <c r="F61" s="769"/>
      <c r="G61" s="769"/>
      <c r="H61" s="769"/>
      <c r="I61" s="769"/>
    </row>
    <row r="62" spans="1:10" ht="15.75">
      <c r="A62" s="517"/>
      <c r="B62" s="519"/>
      <c r="C62" s="519"/>
      <c r="D62" s="519"/>
      <c r="E62" s="519"/>
      <c r="F62" s="517"/>
      <c r="G62" s="519"/>
      <c r="H62" s="519"/>
      <c r="I62" s="519"/>
      <c r="J62" s="516"/>
    </row>
    <row r="63" spans="1:10" ht="15.75">
      <c r="A63" s="769" t="s">
        <v>76</v>
      </c>
      <c r="B63" s="769"/>
      <c r="C63" s="769"/>
      <c r="D63" s="769"/>
      <c r="E63" s="776" t="s">
        <v>76</v>
      </c>
      <c r="F63" s="776"/>
      <c r="G63" s="776"/>
      <c r="H63" s="776"/>
      <c r="I63" s="776"/>
      <c r="J63" s="516"/>
    </row>
    <row r="64" spans="1:10" ht="15.75">
      <c r="A64" s="777" t="s">
        <v>77</v>
      </c>
      <c r="B64" s="777"/>
      <c r="C64" s="777"/>
      <c r="D64" s="777"/>
      <c r="E64" s="778" t="s">
        <v>78</v>
      </c>
      <c r="F64" s="778"/>
      <c r="G64" s="778"/>
      <c r="H64" s="778"/>
      <c r="I64" s="778"/>
      <c r="J64" s="516"/>
    </row>
    <row r="65" spans="1:10" ht="15.75">
      <c r="A65" s="519" t="s">
        <v>58</v>
      </c>
      <c r="B65" s="519"/>
      <c r="C65" s="519"/>
      <c r="D65" s="519"/>
      <c r="E65" s="519"/>
      <c r="F65" s="519"/>
      <c r="G65" s="519"/>
      <c r="H65" s="519"/>
      <c r="I65" s="520" t="s">
        <v>90</v>
      </c>
      <c r="J65" s="516"/>
    </row>
    <row r="66" spans="1:10" ht="88.5" customHeight="1">
      <c r="A66" s="515"/>
      <c r="B66" s="524" t="s">
        <v>91</v>
      </c>
      <c r="C66" s="769" t="s">
        <v>813</v>
      </c>
      <c r="D66" s="769"/>
      <c r="E66" s="769"/>
      <c r="F66" s="769"/>
      <c r="G66" s="769"/>
      <c r="H66" s="769"/>
      <c r="I66" s="769"/>
    </row>
    <row r="67" spans="1:10" ht="15.75">
      <c r="A67" s="515"/>
      <c r="B67" s="525"/>
      <c r="C67" s="522"/>
      <c r="D67" s="522"/>
      <c r="E67" s="522"/>
      <c r="F67" s="522"/>
      <c r="G67" s="522"/>
      <c r="H67" s="522"/>
      <c r="I67" s="522"/>
    </row>
    <row r="68" spans="1:10" ht="83.25" customHeight="1">
      <c r="A68" s="515"/>
      <c r="B68" s="524" t="s">
        <v>86</v>
      </c>
      <c r="C68" s="769" t="s">
        <v>814</v>
      </c>
      <c r="D68" s="769"/>
      <c r="E68" s="769"/>
      <c r="F68" s="769"/>
      <c r="G68" s="769"/>
      <c r="H68" s="769"/>
      <c r="I68" s="769"/>
    </row>
    <row r="69" spans="1:10" ht="15.75">
      <c r="A69" s="515"/>
      <c r="B69" s="524"/>
      <c r="C69" s="526"/>
      <c r="D69" s="526"/>
      <c r="E69" s="526"/>
      <c r="F69" s="526"/>
      <c r="G69" s="526"/>
      <c r="H69" s="526"/>
      <c r="I69" s="526"/>
    </row>
    <row r="70" spans="1:10" ht="55.5" customHeight="1">
      <c r="A70" s="515"/>
      <c r="B70" s="524" t="s">
        <v>87</v>
      </c>
      <c r="C70" s="769" t="s">
        <v>815</v>
      </c>
      <c r="D70" s="769"/>
      <c r="E70" s="769"/>
      <c r="F70" s="769"/>
      <c r="G70" s="769"/>
      <c r="H70" s="769"/>
      <c r="I70" s="769"/>
    </row>
    <row r="71" spans="1:10" ht="15.75">
      <c r="A71" s="515"/>
      <c r="B71" s="524"/>
      <c r="C71" s="526"/>
      <c r="D71" s="526"/>
      <c r="E71" s="526"/>
      <c r="F71" s="526"/>
      <c r="G71" s="526"/>
      <c r="H71" s="526"/>
      <c r="I71" s="526"/>
    </row>
    <row r="72" spans="1:10" ht="74.25" customHeight="1">
      <c r="A72" s="515"/>
      <c r="B72" s="524" t="s">
        <v>92</v>
      </c>
      <c r="C72" s="769" t="s">
        <v>93</v>
      </c>
      <c r="D72" s="769"/>
      <c r="E72" s="769"/>
      <c r="F72" s="769"/>
      <c r="G72" s="769"/>
      <c r="H72" s="769"/>
      <c r="I72" s="769"/>
    </row>
    <row r="73" spans="1:10" ht="15.75">
      <c r="A73" s="515"/>
      <c r="B73" s="524"/>
      <c r="C73" s="526"/>
      <c r="D73" s="526"/>
      <c r="E73" s="526"/>
      <c r="F73" s="526"/>
      <c r="G73" s="526"/>
      <c r="H73" s="526"/>
      <c r="I73" s="526"/>
    </row>
    <row r="74" spans="1:10" ht="70.5" customHeight="1">
      <c r="A74" s="515"/>
      <c r="B74" s="524" t="s">
        <v>94</v>
      </c>
      <c r="C74" s="769" t="s">
        <v>816</v>
      </c>
      <c r="D74" s="769"/>
      <c r="E74" s="769"/>
      <c r="F74" s="769"/>
      <c r="G74" s="769"/>
      <c r="H74" s="769"/>
      <c r="I74" s="769"/>
    </row>
    <row r="75" spans="1:10" ht="15.75">
      <c r="A75" s="515"/>
      <c r="B75" s="524"/>
      <c r="C75" s="526"/>
      <c r="D75" s="526"/>
      <c r="E75" s="526"/>
      <c r="F75" s="526"/>
      <c r="G75" s="526"/>
      <c r="H75" s="526"/>
      <c r="I75" s="526"/>
    </row>
    <row r="76" spans="1:10" ht="59.25" customHeight="1">
      <c r="A76" s="515"/>
      <c r="B76" s="524" t="s">
        <v>95</v>
      </c>
      <c r="C76" s="769" t="s">
        <v>96</v>
      </c>
      <c r="D76" s="769"/>
      <c r="E76" s="769"/>
      <c r="F76" s="769"/>
      <c r="G76" s="769"/>
      <c r="H76" s="769"/>
      <c r="I76" s="769"/>
    </row>
    <row r="77" spans="1:10" ht="45.75" customHeight="1">
      <c r="A77" s="515"/>
      <c r="B77" s="548" t="s">
        <v>817</v>
      </c>
      <c r="C77" s="779" t="s">
        <v>818</v>
      </c>
      <c r="D77" s="779"/>
      <c r="E77" s="779"/>
      <c r="F77" s="779"/>
      <c r="G77" s="779"/>
      <c r="H77" s="779"/>
      <c r="I77" s="779"/>
    </row>
    <row r="78" spans="1:10" ht="37.5" customHeight="1">
      <c r="A78" s="524" t="s">
        <v>88</v>
      </c>
      <c r="B78" s="769" t="s">
        <v>97</v>
      </c>
      <c r="C78" s="769"/>
      <c r="D78" s="769"/>
      <c r="E78" s="769"/>
      <c r="F78" s="769"/>
      <c r="G78" s="769"/>
      <c r="H78" s="769"/>
      <c r="I78" s="769"/>
    </row>
    <row r="79" spans="1:10" ht="15.75">
      <c r="A79" s="517"/>
      <c r="B79" s="519"/>
      <c r="C79" s="519"/>
      <c r="D79" s="519"/>
      <c r="E79" s="519"/>
      <c r="F79" s="517"/>
      <c r="G79" s="519"/>
      <c r="H79" s="519"/>
      <c r="I79" s="519"/>
      <c r="J79" s="516"/>
    </row>
    <row r="80" spans="1:10" ht="15.75">
      <c r="A80" s="769" t="s">
        <v>76</v>
      </c>
      <c r="B80" s="769"/>
      <c r="C80" s="769"/>
      <c r="D80" s="769"/>
      <c r="E80" s="776" t="s">
        <v>76</v>
      </c>
      <c r="F80" s="776"/>
      <c r="G80" s="776"/>
      <c r="H80" s="776"/>
      <c r="I80" s="776"/>
      <c r="J80" s="516"/>
    </row>
    <row r="81" spans="1:10" ht="15.75">
      <c r="A81" s="777" t="s">
        <v>77</v>
      </c>
      <c r="B81" s="777"/>
      <c r="C81" s="777"/>
      <c r="D81" s="777"/>
      <c r="E81" s="778" t="s">
        <v>78</v>
      </c>
      <c r="F81" s="778"/>
      <c r="G81" s="778"/>
      <c r="H81" s="778"/>
      <c r="I81" s="778"/>
      <c r="J81" s="516"/>
    </row>
    <row r="82" spans="1:10" ht="15.75">
      <c r="A82" s="519" t="s">
        <v>58</v>
      </c>
      <c r="B82" s="519"/>
      <c r="C82" s="519"/>
      <c r="D82" s="519"/>
      <c r="E82" s="519"/>
      <c r="F82" s="519"/>
      <c r="G82" s="519"/>
      <c r="H82" s="519"/>
      <c r="I82" s="520" t="s">
        <v>98</v>
      </c>
      <c r="J82" s="516"/>
    </row>
    <row r="83" spans="1:10" ht="15.75">
      <c r="A83" s="519"/>
      <c r="B83" s="519"/>
      <c r="C83" s="519"/>
      <c r="D83" s="519"/>
      <c r="E83" s="519"/>
      <c r="F83" s="519"/>
      <c r="G83" s="519"/>
      <c r="H83" s="519"/>
      <c r="I83" s="520"/>
      <c r="J83" s="516"/>
    </row>
    <row r="84" spans="1:10" ht="16.5">
      <c r="A84" s="775" t="s">
        <v>99</v>
      </c>
      <c r="B84" s="775"/>
      <c r="C84" s="775"/>
      <c r="D84" s="775"/>
      <c r="E84" s="775"/>
      <c r="F84" s="775"/>
      <c r="G84" s="775"/>
      <c r="H84" s="775"/>
      <c r="I84" s="775"/>
    </row>
    <row r="85" spans="1:10" ht="15.75">
      <c r="A85" s="522"/>
      <c r="B85" s="769"/>
      <c r="C85" s="769"/>
      <c r="D85" s="769"/>
      <c r="E85" s="769"/>
      <c r="F85" s="769"/>
      <c r="G85" s="769"/>
      <c r="H85" s="769"/>
      <c r="I85" s="769"/>
    </row>
    <row r="86" spans="1:10" ht="62.25" customHeight="1">
      <c r="A86" s="524" t="s">
        <v>82</v>
      </c>
      <c r="B86" s="769" t="s">
        <v>819</v>
      </c>
      <c r="C86" s="769"/>
      <c r="D86" s="769"/>
      <c r="E86" s="769"/>
      <c r="F86" s="769"/>
      <c r="G86" s="769"/>
      <c r="H86" s="769"/>
      <c r="I86" s="769"/>
    </row>
    <row r="87" spans="1:10" ht="15.75">
      <c r="A87" s="524"/>
      <c r="B87" s="522"/>
      <c r="C87" s="522"/>
      <c r="D87" s="522"/>
      <c r="E87" s="522"/>
      <c r="F87" s="522"/>
      <c r="G87" s="522"/>
      <c r="H87" s="522"/>
      <c r="I87" s="522"/>
    </row>
    <row r="88" spans="1:10" ht="142.5" customHeight="1">
      <c r="A88" s="524" t="s">
        <v>88</v>
      </c>
      <c r="B88" s="769" t="s">
        <v>820</v>
      </c>
      <c r="C88" s="769"/>
      <c r="D88" s="769"/>
      <c r="E88" s="769"/>
      <c r="F88" s="769"/>
      <c r="G88" s="769"/>
      <c r="H88" s="769"/>
      <c r="I88" s="769"/>
    </row>
    <row r="89" spans="1:10" ht="15.75">
      <c r="A89" s="524"/>
      <c r="B89" s="522"/>
      <c r="C89" s="522"/>
      <c r="D89" s="522"/>
      <c r="E89" s="522"/>
      <c r="F89" s="522"/>
      <c r="G89" s="522"/>
      <c r="H89" s="522"/>
      <c r="I89" s="522"/>
    </row>
    <row r="90" spans="1:10" ht="51" customHeight="1">
      <c r="A90" s="524" t="s">
        <v>100</v>
      </c>
      <c r="B90" s="769" t="s">
        <v>821</v>
      </c>
      <c r="C90" s="769"/>
      <c r="D90" s="769"/>
      <c r="E90" s="769"/>
      <c r="F90" s="769"/>
      <c r="G90" s="769"/>
      <c r="H90" s="769"/>
      <c r="I90" s="769"/>
    </row>
    <row r="91" spans="1:10" ht="15.75">
      <c r="A91" s="522"/>
      <c r="B91" s="515"/>
      <c r="C91" s="515"/>
      <c r="D91" s="515"/>
      <c r="E91" s="515"/>
      <c r="F91" s="515"/>
      <c r="G91" s="515"/>
      <c r="H91" s="515"/>
      <c r="I91" s="515"/>
    </row>
    <row r="92" spans="1:10" ht="16.5">
      <c r="A92" s="775" t="s">
        <v>101</v>
      </c>
      <c r="B92" s="775"/>
      <c r="C92" s="775"/>
      <c r="D92" s="775"/>
      <c r="E92" s="775"/>
      <c r="F92" s="775"/>
      <c r="G92" s="775"/>
      <c r="H92" s="775"/>
      <c r="I92" s="775"/>
    </row>
    <row r="93" spans="1:10" ht="16.5">
      <c r="A93" s="523"/>
      <c r="B93" s="515"/>
      <c r="C93" s="515"/>
      <c r="D93" s="515"/>
      <c r="E93" s="515"/>
      <c r="F93" s="515"/>
      <c r="G93" s="515"/>
      <c r="H93" s="515"/>
      <c r="I93" s="515"/>
    </row>
    <row r="94" spans="1:10" ht="36" customHeight="1">
      <c r="A94" s="524" t="s">
        <v>82</v>
      </c>
      <c r="B94" s="773" t="s">
        <v>822</v>
      </c>
      <c r="C94" s="773"/>
      <c r="D94" s="773"/>
      <c r="E94" s="773"/>
      <c r="F94" s="773"/>
      <c r="G94" s="773"/>
      <c r="H94" s="773"/>
      <c r="I94" s="773"/>
    </row>
    <row r="95" spans="1:10" ht="15.75">
      <c r="A95" s="524"/>
      <c r="B95" s="515"/>
      <c r="C95" s="515"/>
      <c r="D95" s="515"/>
      <c r="E95" s="515"/>
      <c r="F95" s="515"/>
      <c r="G95" s="515"/>
      <c r="H95" s="515"/>
      <c r="I95" s="515"/>
    </row>
    <row r="96" spans="1:10" ht="70.5" customHeight="1">
      <c r="A96" s="524" t="s">
        <v>88</v>
      </c>
      <c r="B96" s="773" t="s">
        <v>823</v>
      </c>
      <c r="C96" s="773"/>
      <c r="D96" s="773"/>
      <c r="E96" s="773"/>
      <c r="F96" s="773"/>
      <c r="G96" s="773"/>
      <c r="H96" s="773"/>
      <c r="I96" s="773"/>
    </row>
    <row r="97" spans="1:10" ht="15.75">
      <c r="A97" s="522"/>
      <c r="B97" s="515"/>
      <c r="C97" s="515"/>
      <c r="D97" s="515"/>
      <c r="E97" s="515"/>
      <c r="F97" s="515"/>
      <c r="G97" s="515"/>
      <c r="H97" s="515"/>
      <c r="I97" s="515"/>
    </row>
    <row r="98" spans="1:10" ht="16.5">
      <c r="A98" s="775" t="s">
        <v>102</v>
      </c>
      <c r="B98" s="775"/>
      <c r="C98" s="775"/>
      <c r="D98" s="775"/>
      <c r="E98" s="775"/>
      <c r="F98" s="775"/>
      <c r="G98" s="775"/>
      <c r="H98" s="775"/>
      <c r="I98" s="775"/>
    </row>
    <row r="99" spans="1:10" ht="16.5">
      <c r="A99" s="523"/>
      <c r="B99" s="515"/>
      <c r="C99" s="515"/>
      <c r="D99" s="515"/>
      <c r="E99" s="515"/>
      <c r="F99" s="515"/>
      <c r="G99" s="515"/>
      <c r="H99" s="515"/>
      <c r="I99" s="515"/>
    </row>
    <row r="100" spans="1:10" ht="69.75" customHeight="1">
      <c r="A100" s="524" t="s">
        <v>82</v>
      </c>
      <c r="B100" s="773" t="s">
        <v>824</v>
      </c>
      <c r="C100" s="773"/>
      <c r="D100" s="773"/>
      <c r="E100" s="773"/>
      <c r="F100" s="773"/>
      <c r="G100" s="773"/>
      <c r="H100" s="773"/>
      <c r="I100" s="773"/>
    </row>
    <row r="101" spans="1:10" ht="15.75">
      <c r="A101" s="515"/>
      <c r="B101" s="515"/>
      <c r="C101" s="515"/>
      <c r="D101" s="515"/>
      <c r="E101" s="515"/>
      <c r="F101" s="515"/>
      <c r="G101" s="515"/>
      <c r="H101" s="515"/>
      <c r="I101" s="515"/>
      <c r="J101" s="516"/>
    </row>
    <row r="102" spans="1:10" ht="15.75">
      <c r="A102" s="769" t="s">
        <v>76</v>
      </c>
      <c r="B102" s="769"/>
      <c r="C102" s="769"/>
      <c r="D102" s="769"/>
      <c r="E102" s="776" t="s">
        <v>76</v>
      </c>
      <c r="F102" s="776"/>
      <c r="G102" s="776"/>
      <c r="H102" s="776"/>
      <c r="I102" s="776"/>
      <c r="J102" s="516"/>
    </row>
    <row r="103" spans="1:10" ht="15.75">
      <c r="A103" s="777" t="s">
        <v>77</v>
      </c>
      <c r="B103" s="777"/>
      <c r="C103" s="777"/>
      <c r="D103" s="777"/>
      <c r="E103" s="778" t="s">
        <v>78</v>
      </c>
      <c r="F103" s="778"/>
      <c r="G103" s="778"/>
      <c r="H103" s="778"/>
      <c r="I103" s="778"/>
      <c r="J103" s="516"/>
    </row>
    <row r="104" spans="1:10" ht="15.75">
      <c r="A104" s="519" t="s">
        <v>58</v>
      </c>
      <c r="B104" s="519"/>
      <c r="C104" s="519"/>
      <c r="D104" s="519"/>
      <c r="E104" s="519"/>
      <c r="F104" s="519"/>
      <c r="G104" s="519"/>
      <c r="H104" s="519"/>
      <c r="I104" s="520" t="s">
        <v>103</v>
      </c>
      <c r="J104" s="516"/>
    </row>
    <row r="105" spans="1:10" ht="15.75">
      <c r="A105" s="522"/>
      <c r="B105" s="515"/>
      <c r="C105" s="515"/>
      <c r="D105" s="515"/>
      <c r="E105" s="515"/>
      <c r="F105" s="515"/>
      <c r="G105" s="515"/>
      <c r="H105" s="515"/>
      <c r="I105" s="515"/>
    </row>
    <row r="106" spans="1:10" ht="48.75" customHeight="1">
      <c r="A106" s="524" t="s">
        <v>88</v>
      </c>
      <c r="B106" s="773" t="s">
        <v>825</v>
      </c>
      <c r="C106" s="773"/>
      <c r="D106" s="773"/>
      <c r="E106" s="773"/>
      <c r="F106" s="773"/>
      <c r="G106" s="773"/>
      <c r="H106" s="773"/>
      <c r="I106" s="773"/>
    </row>
    <row r="107" spans="1:10" ht="15.75">
      <c r="A107" s="522"/>
      <c r="B107" s="515"/>
      <c r="C107" s="515"/>
      <c r="D107" s="515"/>
      <c r="E107" s="515"/>
      <c r="F107" s="515"/>
      <c r="G107" s="515"/>
      <c r="H107" s="515"/>
      <c r="I107" s="515"/>
    </row>
    <row r="108" spans="1:10" ht="16.5">
      <c r="A108" s="775" t="s">
        <v>104</v>
      </c>
      <c r="B108" s="775"/>
      <c r="C108" s="775"/>
      <c r="D108" s="775"/>
      <c r="E108" s="775"/>
      <c r="F108" s="775"/>
      <c r="G108" s="775"/>
      <c r="H108" s="775"/>
      <c r="I108" s="775"/>
    </row>
    <row r="109" spans="1:10" ht="15.75">
      <c r="A109" s="522"/>
      <c r="B109" s="515"/>
      <c r="C109" s="515"/>
      <c r="D109" s="515"/>
      <c r="E109" s="515"/>
      <c r="F109" s="515"/>
      <c r="G109" s="515"/>
      <c r="H109" s="515"/>
      <c r="I109" s="515"/>
    </row>
    <row r="110" spans="1:10" ht="23.25" customHeight="1">
      <c r="A110" s="524" t="s">
        <v>82</v>
      </c>
      <c r="B110" s="773" t="s">
        <v>105</v>
      </c>
      <c r="C110" s="773"/>
      <c r="D110" s="773"/>
      <c r="E110" s="773"/>
      <c r="F110" s="773"/>
      <c r="G110" s="773"/>
      <c r="H110" s="773"/>
      <c r="I110" s="773"/>
    </row>
    <row r="111" spans="1:10" ht="15.75">
      <c r="A111" s="515"/>
      <c r="B111" s="515"/>
      <c r="C111" s="515"/>
      <c r="D111" s="515"/>
      <c r="E111" s="515"/>
      <c r="F111" s="515"/>
      <c r="G111" s="515"/>
      <c r="H111" s="515"/>
      <c r="I111" s="515"/>
      <c r="J111" s="516"/>
    </row>
    <row r="112" spans="1:10" ht="32.25" customHeight="1">
      <c r="A112" s="524" t="s">
        <v>88</v>
      </c>
      <c r="B112" s="774" t="s">
        <v>106</v>
      </c>
      <c r="C112" s="774"/>
      <c r="D112" s="774"/>
      <c r="E112" s="774"/>
      <c r="F112" s="774"/>
      <c r="G112" s="774"/>
      <c r="H112" s="774"/>
      <c r="I112" s="774"/>
    </row>
    <row r="113" spans="1:10" ht="16.5">
      <c r="A113" s="523"/>
      <c r="B113" s="515"/>
      <c r="C113" s="515"/>
      <c r="D113" s="515"/>
      <c r="E113" s="515"/>
      <c r="F113" s="515"/>
      <c r="G113" s="515"/>
      <c r="H113" s="515"/>
      <c r="I113" s="515"/>
    </row>
    <row r="114" spans="1:10" ht="16.5">
      <c r="A114" s="775" t="s">
        <v>107</v>
      </c>
      <c r="B114" s="775"/>
      <c r="C114" s="775"/>
      <c r="D114" s="775"/>
      <c r="E114" s="775"/>
      <c r="F114" s="775"/>
      <c r="G114" s="775"/>
      <c r="H114" s="775"/>
      <c r="I114" s="775"/>
    </row>
    <row r="115" spans="1:10" ht="15.75">
      <c r="A115" s="522"/>
      <c r="B115" s="515"/>
      <c r="C115" s="515"/>
      <c r="D115" s="515"/>
      <c r="E115" s="515"/>
      <c r="F115" s="515"/>
      <c r="G115" s="515"/>
      <c r="H115" s="515"/>
      <c r="I115" s="515"/>
    </row>
    <row r="116" spans="1:10" ht="68.25" customHeight="1">
      <c r="A116" s="773" t="s">
        <v>108</v>
      </c>
      <c r="B116" s="773"/>
      <c r="C116" s="773"/>
      <c r="D116" s="773"/>
      <c r="E116" s="773"/>
      <c r="F116" s="773"/>
      <c r="G116" s="773"/>
      <c r="H116" s="773"/>
      <c r="I116" s="773"/>
    </row>
    <row r="117" spans="1:10" ht="15.75">
      <c r="A117" s="515"/>
      <c r="B117" s="515"/>
      <c r="C117" s="515"/>
      <c r="D117" s="515"/>
      <c r="E117" s="515"/>
      <c r="F117" s="515"/>
      <c r="G117" s="515"/>
      <c r="H117" s="515"/>
      <c r="I117" s="515"/>
    </row>
    <row r="118" spans="1:10" ht="16.5">
      <c r="A118" s="775" t="s">
        <v>109</v>
      </c>
      <c r="B118" s="775"/>
      <c r="C118" s="775"/>
      <c r="D118" s="775"/>
      <c r="E118" s="775"/>
      <c r="F118" s="775"/>
      <c r="G118" s="775"/>
      <c r="H118" s="775"/>
      <c r="I118" s="775"/>
    </row>
    <row r="119" spans="1:10" ht="16.5">
      <c r="A119" s="523"/>
      <c r="B119" s="515"/>
      <c r="C119" s="515"/>
      <c r="D119" s="515"/>
      <c r="E119" s="515"/>
      <c r="F119" s="515"/>
      <c r="G119" s="515"/>
      <c r="H119" s="515"/>
      <c r="I119" s="515"/>
    </row>
    <row r="120" spans="1:10" ht="57" customHeight="1">
      <c r="A120" s="524" t="s">
        <v>82</v>
      </c>
      <c r="B120" s="773" t="s">
        <v>826</v>
      </c>
      <c r="C120" s="773"/>
      <c r="D120" s="773"/>
      <c r="E120" s="773"/>
      <c r="F120" s="773"/>
      <c r="G120" s="773"/>
      <c r="H120" s="773"/>
      <c r="I120" s="773"/>
    </row>
    <row r="121" spans="1:10" ht="15.75">
      <c r="A121" s="524"/>
      <c r="B121" s="773"/>
      <c r="C121" s="773"/>
      <c r="D121" s="773"/>
      <c r="E121" s="773"/>
      <c r="F121" s="773"/>
      <c r="G121" s="773"/>
      <c r="H121" s="773"/>
      <c r="I121" s="773"/>
    </row>
    <row r="122" spans="1:10" ht="111" customHeight="1">
      <c r="A122" s="524" t="s">
        <v>88</v>
      </c>
      <c r="B122" s="773" t="s">
        <v>827</v>
      </c>
      <c r="C122" s="773"/>
      <c r="D122" s="773"/>
      <c r="E122" s="773"/>
      <c r="F122" s="773"/>
      <c r="G122" s="773"/>
      <c r="H122" s="773"/>
      <c r="I122" s="773"/>
    </row>
    <row r="123" spans="1:10" ht="15.75">
      <c r="A123" s="524"/>
      <c r="B123" s="518"/>
      <c r="C123" s="518"/>
      <c r="D123" s="518"/>
      <c r="E123" s="518"/>
      <c r="F123" s="518"/>
      <c r="G123" s="518"/>
      <c r="H123" s="518"/>
      <c r="I123" s="518"/>
    </row>
    <row r="124" spans="1:10" ht="15.75">
      <c r="A124" s="524"/>
      <c r="B124" s="518"/>
      <c r="C124" s="518"/>
      <c r="D124" s="518"/>
      <c r="E124" s="518"/>
      <c r="F124" s="518"/>
      <c r="G124" s="518"/>
      <c r="H124" s="518"/>
      <c r="I124" s="518"/>
    </row>
    <row r="125" spans="1:10" ht="15.75">
      <c r="A125" s="769" t="s">
        <v>76</v>
      </c>
      <c r="B125" s="769"/>
      <c r="C125" s="769"/>
      <c r="D125" s="769"/>
      <c r="E125" s="776" t="s">
        <v>76</v>
      </c>
      <c r="F125" s="776"/>
      <c r="G125" s="776"/>
      <c r="H125" s="776"/>
      <c r="I125" s="776"/>
      <c r="J125" s="516"/>
    </row>
    <row r="126" spans="1:10" ht="15.75">
      <c r="A126" s="777" t="s">
        <v>77</v>
      </c>
      <c r="B126" s="777"/>
      <c r="C126" s="777"/>
      <c r="D126" s="777"/>
      <c r="E126" s="778" t="s">
        <v>78</v>
      </c>
      <c r="F126" s="778"/>
      <c r="G126" s="778"/>
      <c r="H126" s="778"/>
      <c r="I126" s="778"/>
      <c r="J126" s="516"/>
    </row>
    <row r="127" spans="1:10" ht="15.75">
      <c r="A127" s="519" t="s">
        <v>58</v>
      </c>
      <c r="B127" s="519"/>
      <c r="C127" s="519"/>
      <c r="D127" s="519"/>
      <c r="E127" s="519"/>
      <c r="F127" s="519"/>
      <c r="G127" s="519"/>
      <c r="H127" s="519"/>
      <c r="I127" s="520" t="s">
        <v>110</v>
      </c>
      <c r="J127" s="516"/>
    </row>
    <row r="128" spans="1:10" ht="15.75">
      <c r="A128" s="519"/>
      <c r="B128" s="519"/>
      <c r="C128" s="519"/>
      <c r="D128" s="519"/>
      <c r="E128" s="519"/>
      <c r="F128" s="519"/>
      <c r="G128" s="519"/>
      <c r="H128" s="519"/>
      <c r="I128" s="520"/>
      <c r="J128" s="516"/>
    </row>
    <row r="129" spans="1:10" ht="45.75" customHeight="1">
      <c r="A129" s="524" t="s">
        <v>100</v>
      </c>
      <c r="B129" s="773" t="s">
        <v>828</v>
      </c>
      <c r="C129" s="773"/>
      <c r="D129" s="773"/>
      <c r="E129" s="773"/>
      <c r="F129" s="773"/>
      <c r="G129" s="773"/>
      <c r="H129" s="773"/>
      <c r="I129" s="773"/>
    </row>
    <row r="130" spans="1:10" ht="15.75">
      <c r="A130" s="524"/>
      <c r="B130" s="773"/>
      <c r="C130" s="773"/>
      <c r="D130" s="773"/>
      <c r="E130" s="773"/>
      <c r="F130" s="773"/>
      <c r="G130" s="773"/>
      <c r="H130" s="773"/>
      <c r="I130" s="773"/>
    </row>
    <row r="131" spans="1:10" ht="127.5" customHeight="1">
      <c r="A131" s="524" t="s">
        <v>111</v>
      </c>
      <c r="B131" s="773" t="s">
        <v>829</v>
      </c>
      <c r="C131" s="773"/>
      <c r="D131" s="773"/>
      <c r="E131" s="773"/>
      <c r="F131" s="773"/>
      <c r="G131" s="773"/>
      <c r="H131" s="773"/>
      <c r="I131" s="773"/>
    </row>
    <row r="132" spans="1:10" ht="15.75">
      <c r="A132" s="522"/>
      <c r="B132" s="773"/>
      <c r="C132" s="773"/>
      <c r="D132" s="773"/>
      <c r="E132" s="773"/>
      <c r="F132" s="773"/>
      <c r="G132" s="773"/>
      <c r="H132" s="773"/>
      <c r="I132" s="773"/>
    </row>
    <row r="133" spans="1:10" ht="100.5" customHeight="1">
      <c r="A133" s="524" t="s">
        <v>112</v>
      </c>
      <c r="B133" s="773" t="s">
        <v>830</v>
      </c>
      <c r="C133" s="773"/>
      <c r="D133" s="773"/>
      <c r="E133" s="773"/>
      <c r="F133" s="773"/>
      <c r="G133" s="773"/>
      <c r="H133" s="773"/>
      <c r="I133" s="773"/>
    </row>
    <row r="134" spans="1:10" ht="15.75">
      <c r="A134" s="519"/>
      <c r="B134" s="519"/>
      <c r="C134" s="519"/>
      <c r="D134" s="519"/>
      <c r="E134" s="519"/>
      <c r="F134" s="519"/>
      <c r="G134" s="519"/>
      <c r="H134" s="519"/>
      <c r="I134" s="520"/>
      <c r="J134" s="516"/>
    </row>
    <row r="135" spans="1:10" ht="143.25" customHeight="1">
      <c r="A135" s="524" t="s">
        <v>113</v>
      </c>
      <c r="B135" s="773" t="s">
        <v>831</v>
      </c>
      <c r="C135" s="773"/>
      <c r="D135" s="773"/>
      <c r="E135" s="773"/>
      <c r="F135" s="773"/>
      <c r="G135" s="773"/>
      <c r="H135" s="773"/>
      <c r="I135" s="773"/>
    </row>
    <row r="136" spans="1:10" ht="15.75">
      <c r="A136" s="524"/>
      <c r="B136" s="773"/>
      <c r="C136" s="773"/>
      <c r="D136" s="773"/>
      <c r="E136" s="773"/>
      <c r="F136" s="773"/>
      <c r="G136" s="773"/>
      <c r="H136" s="773"/>
      <c r="I136" s="773"/>
    </row>
    <row r="137" spans="1:10" ht="52.5" customHeight="1">
      <c r="A137" s="524" t="s">
        <v>114</v>
      </c>
      <c r="B137" s="773" t="s">
        <v>115</v>
      </c>
      <c r="C137" s="773"/>
      <c r="D137" s="773"/>
      <c r="E137" s="773"/>
      <c r="F137" s="773"/>
      <c r="G137" s="773"/>
      <c r="H137" s="773"/>
      <c r="I137" s="773"/>
    </row>
    <row r="138" spans="1:10" ht="15.75">
      <c r="A138" s="524"/>
      <c r="B138" s="515"/>
      <c r="C138" s="515"/>
      <c r="D138" s="515"/>
      <c r="E138" s="515"/>
      <c r="F138" s="515"/>
      <c r="G138" s="515"/>
      <c r="H138" s="515"/>
      <c r="I138" s="515"/>
    </row>
    <row r="139" spans="1:10" ht="85.5" customHeight="1">
      <c r="A139" s="524" t="s">
        <v>116</v>
      </c>
      <c r="B139" s="773" t="s">
        <v>832</v>
      </c>
      <c r="C139" s="773"/>
      <c r="D139" s="773"/>
      <c r="E139" s="773"/>
      <c r="F139" s="773"/>
      <c r="G139" s="773"/>
      <c r="H139" s="773"/>
      <c r="I139" s="773"/>
    </row>
    <row r="140" spans="1:10" ht="49.5" customHeight="1">
      <c r="A140" s="524" t="s">
        <v>118</v>
      </c>
      <c r="B140" s="779" t="s">
        <v>833</v>
      </c>
      <c r="C140" s="779"/>
      <c r="D140" s="779"/>
      <c r="E140" s="779"/>
      <c r="F140" s="779"/>
      <c r="G140" s="779"/>
      <c r="H140" s="779"/>
      <c r="I140" s="779"/>
    </row>
    <row r="141" spans="1:10" ht="15.75">
      <c r="A141" s="524"/>
      <c r="B141" s="518"/>
      <c r="C141" s="518"/>
      <c r="D141" s="518"/>
      <c r="E141" s="518"/>
      <c r="F141" s="518"/>
      <c r="G141" s="518"/>
      <c r="H141" s="518"/>
      <c r="I141" s="518"/>
    </row>
    <row r="142" spans="1:10" ht="15.75">
      <c r="A142" s="769" t="s">
        <v>76</v>
      </c>
      <c r="B142" s="769"/>
      <c r="C142" s="769"/>
      <c r="D142" s="769"/>
      <c r="E142" s="776" t="s">
        <v>76</v>
      </c>
      <c r="F142" s="776"/>
      <c r="G142" s="776"/>
      <c r="H142" s="776"/>
      <c r="I142" s="776"/>
      <c r="J142" s="516"/>
    </row>
    <row r="143" spans="1:10" ht="15.75">
      <c r="A143" s="777" t="s">
        <v>77</v>
      </c>
      <c r="B143" s="777"/>
      <c r="C143" s="777"/>
      <c r="D143" s="777"/>
      <c r="E143" s="778" t="s">
        <v>78</v>
      </c>
      <c r="F143" s="778"/>
      <c r="G143" s="778"/>
      <c r="H143" s="778"/>
      <c r="I143" s="778"/>
      <c r="J143" s="516"/>
    </row>
    <row r="144" spans="1:10" ht="15.75">
      <c r="A144" s="519" t="s">
        <v>58</v>
      </c>
      <c r="B144" s="519"/>
      <c r="C144" s="519"/>
      <c r="D144" s="519"/>
      <c r="E144" s="519"/>
      <c r="F144" s="519"/>
      <c r="G144" s="519"/>
      <c r="H144" s="519"/>
      <c r="I144" s="520" t="s">
        <v>117</v>
      </c>
      <c r="J144" s="516"/>
    </row>
    <row r="145" spans="1:10" ht="15.75">
      <c r="A145" s="519"/>
      <c r="B145" s="519"/>
      <c r="C145" s="519"/>
      <c r="D145" s="519"/>
      <c r="E145" s="519"/>
      <c r="F145" s="519"/>
      <c r="G145" s="519"/>
      <c r="H145" s="519"/>
      <c r="I145" s="520"/>
      <c r="J145" s="516"/>
    </row>
    <row r="146" spans="1:10" ht="15.75">
      <c r="A146" s="524" t="s">
        <v>834</v>
      </c>
      <c r="B146" s="773" t="s">
        <v>119</v>
      </c>
      <c r="C146" s="773"/>
      <c r="D146" s="773"/>
      <c r="E146" s="773"/>
      <c r="F146" s="773"/>
      <c r="G146" s="773"/>
      <c r="H146" s="773"/>
      <c r="I146" s="773"/>
    </row>
    <row r="147" spans="1:10" ht="15.75">
      <c r="A147" s="524"/>
      <c r="B147" s="515"/>
      <c r="C147" s="515"/>
      <c r="D147" s="515"/>
      <c r="E147" s="515"/>
      <c r="F147" s="515"/>
      <c r="G147" s="515"/>
      <c r="H147" s="515"/>
      <c r="I147" s="515"/>
    </row>
    <row r="148" spans="1:10" ht="59.25" customHeight="1">
      <c r="A148" s="524" t="s">
        <v>120</v>
      </c>
      <c r="B148" s="773" t="s">
        <v>121</v>
      </c>
      <c r="C148" s="773"/>
      <c r="D148" s="773"/>
      <c r="E148" s="773"/>
      <c r="F148" s="773"/>
      <c r="G148" s="773"/>
      <c r="H148" s="773"/>
      <c r="I148" s="773"/>
    </row>
    <row r="149" spans="1:10" ht="15.75">
      <c r="A149" s="522"/>
      <c r="B149" s="515"/>
      <c r="C149" s="515"/>
      <c r="D149" s="515"/>
      <c r="E149" s="515"/>
      <c r="F149" s="515"/>
      <c r="G149" s="515"/>
      <c r="H149" s="515"/>
      <c r="I149" s="515"/>
    </row>
    <row r="150" spans="1:10" ht="16.5">
      <c r="A150" s="775" t="s">
        <v>122</v>
      </c>
      <c r="B150" s="775"/>
      <c r="C150" s="775"/>
      <c r="D150" s="775"/>
      <c r="E150" s="775"/>
      <c r="F150" s="775"/>
      <c r="G150" s="775"/>
      <c r="H150" s="775"/>
      <c r="I150" s="775"/>
    </row>
    <row r="151" spans="1:10" ht="15.75">
      <c r="A151" s="522"/>
      <c r="B151" s="515"/>
      <c r="C151" s="515"/>
      <c r="D151" s="515"/>
      <c r="E151" s="515"/>
      <c r="F151" s="515"/>
      <c r="G151" s="515"/>
      <c r="H151" s="515"/>
      <c r="I151" s="515"/>
    </row>
    <row r="152" spans="1:10" ht="40.5" customHeight="1">
      <c r="A152" s="773" t="s">
        <v>123</v>
      </c>
      <c r="B152" s="773"/>
      <c r="C152" s="773"/>
      <c r="D152" s="773"/>
      <c r="E152" s="773"/>
      <c r="F152" s="773"/>
      <c r="G152" s="773"/>
      <c r="H152" s="773"/>
      <c r="I152" s="773"/>
    </row>
    <row r="153" spans="1:10" ht="16.5">
      <c r="A153" s="523"/>
      <c r="B153" s="515"/>
      <c r="C153" s="515"/>
      <c r="D153" s="515"/>
      <c r="E153" s="515"/>
      <c r="F153" s="515"/>
      <c r="G153" s="515"/>
      <c r="H153" s="515"/>
      <c r="I153" s="515"/>
    </row>
    <row r="154" spans="1:10" ht="16.5">
      <c r="A154" s="775" t="s">
        <v>124</v>
      </c>
      <c r="B154" s="775"/>
      <c r="C154" s="775"/>
      <c r="D154" s="775"/>
      <c r="E154" s="775"/>
      <c r="F154" s="775"/>
      <c r="G154" s="775"/>
      <c r="H154" s="775"/>
      <c r="I154" s="775"/>
    </row>
    <row r="155" spans="1:10" ht="15.75">
      <c r="A155" s="522"/>
      <c r="B155" s="515"/>
      <c r="C155" s="515"/>
      <c r="D155" s="515"/>
      <c r="E155" s="515"/>
      <c r="F155" s="515"/>
      <c r="G155" s="515"/>
      <c r="H155" s="515"/>
      <c r="I155" s="515"/>
    </row>
    <row r="156" spans="1:10" ht="62.25" customHeight="1">
      <c r="A156" s="524" t="s">
        <v>82</v>
      </c>
      <c r="B156" s="773" t="s">
        <v>125</v>
      </c>
      <c r="C156" s="773"/>
      <c r="D156" s="773"/>
      <c r="E156" s="773"/>
      <c r="F156" s="773"/>
      <c r="G156" s="773"/>
      <c r="H156" s="773"/>
      <c r="I156" s="773"/>
    </row>
    <row r="157" spans="1:10" ht="15.75">
      <c r="A157" s="525"/>
      <c r="B157" s="515"/>
      <c r="C157" s="515"/>
      <c r="D157" s="515"/>
      <c r="E157" s="515"/>
      <c r="F157" s="515"/>
      <c r="G157" s="515"/>
      <c r="H157" s="515"/>
      <c r="I157" s="515"/>
    </row>
    <row r="158" spans="1:10" ht="44.25" customHeight="1">
      <c r="A158" s="524" t="s">
        <v>88</v>
      </c>
      <c r="B158" s="773" t="s">
        <v>835</v>
      </c>
      <c r="C158" s="773"/>
      <c r="D158" s="773"/>
      <c r="E158" s="773"/>
      <c r="F158" s="773"/>
      <c r="G158" s="773"/>
      <c r="H158" s="773"/>
      <c r="I158" s="773"/>
    </row>
    <row r="159" spans="1:10">
      <c r="J159" s="516"/>
    </row>
    <row r="160" spans="1:10" ht="42" customHeight="1">
      <c r="A160" s="524" t="s">
        <v>100</v>
      </c>
      <c r="B160" s="773" t="s">
        <v>126</v>
      </c>
      <c r="C160" s="773"/>
      <c r="D160" s="773"/>
      <c r="E160" s="773"/>
      <c r="F160" s="773"/>
      <c r="G160" s="773"/>
      <c r="H160" s="773"/>
      <c r="I160" s="773"/>
    </row>
    <row r="161" spans="1:10" ht="15.75">
      <c r="A161" s="524"/>
      <c r="B161" s="515"/>
      <c r="C161" s="515"/>
      <c r="D161" s="515"/>
      <c r="E161" s="515"/>
      <c r="F161" s="515"/>
      <c r="G161" s="515"/>
      <c r="H161" s="515"/>
      <c r="I161" s="515"/>
    </row>
    <row r="162" spans="1:10" ht="51" customHeight="1">
      <c r="A162" s="524" t="s">
        <v>111</v>
      </c>
      <c r="B162" s="773" t="s">
        <v>127</v>
      </c>
      <c r="C162" s="773"/>
      <c r="D162" s="773"/>
      <c r="E162" s="773"/>
      <c r="F162" s="773"/>
      <c r="G162" s="773"/>
      <c r="H162" s="773"/>
      <c r="I162" s="773"/>
    </row>
    <row r="163" spans="1:10" ht="27.75" customHeight="1">
      <c r="A163" s="524" t="s">
        <v>112</v>
      </c>
      <c r="B163" s="780" t="s">
        <v>836</v>
      </c>
      <c r="C163" s="780"/>
      <c r="D163" s="780"/>
      <c r="E163" s="780"/>
      <c r="F163" s="780"/>
      <c r="G163" s="780"/>
      <c r="H163" s="780"/>
      <c r="I163" s="780"/>
    </row>
    <row r="164" spans="1:10" ht="89.25" customHeight="1">
      <c r="A164" s="524" t="s">
        <v>113</v>
      </c>
      <c r="B164" s="773" t="s">
        <v>128</v>
      </c>
      <c r="C164" s="773"/>
      <c r="D164" s="773"/>
      <c r="E164" s="773"/>
      <c r="F164" s="773"/>
      <c r="G164" s="773"/>
      <c r="H164" s="773"/>
      <c r="I164" s="773"/>
    </row>
    <row r="165" spans="1:10" ht="15.75">
      <c r="A165" s="524"/>
      <c r="B165" s="515"/>
      <c r="C165" s="515"/>
      <c r="D165" s="515"/>
      <c r="E165" s="515"/>
      <c r="F165" s="515"/>
      <c r="G165" s="515"/>
      <c r="H165" s="515"/>
      <c r="I165" s="515"/>
    </row>
    <row r="166" spans="1:10" ht="72.75" customHeight="1">
      <c r="A166" s="524" t="s">
        <v>129</v>
      </c>
      <c r="B166" s="773" t="s">
        <v>130</v>
      </c>
      <c r="C166" s="773"/>
      <c r="D166" s="773"/>
      <c r="E166" s="773"/>
      <c r="F166" s="773"/>
      <c r="G166" s="773"/>
      <c r="H166" s="773"/>
      <c r="I166" s="773"/>
    </row>
    <row r="167" spans="1:10" ht="52.5" customHeight="1">
      <c r="A167" s="524" t="s">
        <v>114</v>
      </c>
      <c r="B167" s="779" t="s">
        <v>132</v>
      </c>
      <c r="C167" s="779"/>
      <c r="D167" s="779"/>
      <c r="E167" s="779"/>
      <c r="F167" s="779"/>
      <c r="G167" s="779"/>
      <c r="H167" s="779"/>
      <c r="I167" s="779"/>
    </row>
    <row r="168" spans="1:10" ht="15.75">
      <c r="A168" s="524"/>
      <c r="B168" s="518"/>
      <c r="C168" s="518"/>
      <c r="D168" s="518"/>
      <c r="E168" s="518"/>
      <c r="F168" s="518"/>
      <c r="G168" s="518"/>
      <c r="H168" s="518"/>
      <c r="I168" s="518"/>
    </row>
    <row r="169" spans="1:10" ht="15.75">
      <c r="A169" s="769" t="s">
        <v>76</v>
      </c>
      <c r="B169" s="769"/>
      <c r="C169" s="769"/>
      <c r="D169" s="769"/>
      <c r="E169" s="776" t="s">
        <v>76</v>
      </c>
      <c r="F169" s="776"/>
      <c r="G169" s="776"/>
      <c r="H169" s="776"/>
      <c r="I169" s="776"/>
      <c r="J169" s="516"/>
    </row>
    <row r="170" spans="1:10" ht="15.75">
      <c r="A170" s="777" t="s">
        <v>77</v>
      </c>
      <c r="B170" s="777"/>
      <c r="C170" s="777"/>
      <c r="D170" s="777"/>
      <c r="E170" s="778" t="s">
        <v>78</v>
      </c>
      <c r="F170" s="778"/>
      <c r="G170" s="778"/>
      <c r="H170" s="778"/>
      <c r="I170" s="778"/>
      <c r="J170" s="516"/>
    </row>
    <row r="171" spans="1:10" ht="15.75">
      <c r="A171" s="519" t="s">
        <v>58</v>
      </c>
      <c r="B171" s="519"/>
      <c r="C171" s="519"/>
      <c r="D171" s="519"/>
      <c r="E171" s="519"/>
      <c r="F171" s="519"/>
      <c r="G171" s="519"/>
      <c r="H171" s="519"/>
      <c r="I171" s="520" t="s">
        <v>131</v>
      </c>
      <c r="J171" s="516"/>
    </row>
    <row r="172" spans="1:10" ht="15.75">
      <c r="A172" s="519"/>
      <c r="B172" s="519"/>
      <c r="C172" s="519"/>
      <c r="D172" s="519"/>
      <c r="E172" s="519"/>
      <c r="F172" s="519"/>
      <c r="G172" s="519"/>
      <c r="H172" s="519"/>
      <c r="I172" s="520"/>
      <c r="J172" s="516"/>
    </row>
    <row r="173" spans="1:10" ht="15.75">
      <c r="A173" s="522"/>
      <c r="B173" s="515"/>
      <c r="C173" s="515"/>
      <c r="D173" s="515"/>
      <c r="E173" s="515"/>
      <c r="F173" s="515"/>
      <c r="G173" s="515"/>
      <c r="H173" s="515"/>
      <c r="I173" s="515"/>
    </row>
    <row r="174" spans="1:10" ht="15.75">
      <c r="A174" s="515"/>
      <c r="B174" s="517"/>
      <c r="C174" s="515"/>
      <c r="D174" s="515"/>
      <c r="E174" s="515"/>
      <c r="F174" s="517"/>
      <c r="G174" s="515"/>
      <c r="H174" s="515"/>
      <c r="I174" s="515"/>
    </row>
    <row r="175" spans="1:10" ht="31.5">
      <c r="A175" s="515"/>
      <c r="B175" s="527" t="s">
        <v>133</v>
      </c>
      <c r="C175" s="527"/>
      <c r="D175" s="527"/>
      <c r="E175" s="527"/>
      <c r="F175" s="527" t="s">
        <v>133</v>
      </c>
      <c r="G175" s="527"/>
      <c r="H175" s="527"/>
      <c r="I175" s="527"/>
    </row>
    <row r="176" spans="1:10" ht="16.5">
      <c r="A176" s="515"/>
      <c r="B176" s="781" t="s">
        <v>77</v>
      </c>
      <c r="C176" s="781"/>
      <c r="D176" s="781"/>
      <c r="E176" s="781"/>
      <c r="F176" s="781" t="s">
        <v>78</v>
      </c>
      <c r="G176" s="781"/>
      <c r="H176" s="781"/>
      <c r="I176" s="781"/>
    </row>
    <row r="177" spans="1:9" ht="16.5">
      <c r="A177" s="515"/>
      <c r="B177" s="528"/>
      <c r="C177" s="522"/>
      <c r="D177" s="522"/>
      <c r="E177" s="522"/>
      <c r="F177" s="529"/>
      <c r="G177" s="529"/>
      <c r="H177" s="529"/>
      <c r="I177" s="529"/>
    </row>
    <row r="178" spans="1:9" ht="15.75">
      <c r="A178" s="515"/>
      <c r="B178" s="769" t="s">
        <v>134</v>
      </c>
      <c r="C178" s="769"/>
      <c r="D178" s="769"/>
      <c r="E178" s="769"/>
      <c r="F178" s="769" t="s">
        <v>134</v>
      </c>
      <c r="G178" s="769"/>
      <c r="H178" s="769"/>
      <c r="I178" s="769"/>
    </row>
    <row r="179" spans="1:9" ht="15.75">
      <c r="A179" s="515"/>
      <c r="B179" s="517"/>
      <c r="C179" s="522"/>
      <c r="D179" s="522"/>
      <c r="E179" s="522"/>
      <c r="F179" s="517"/>
      <c r="G179" s="522"/>
      <c r="H179" s="522"/>
      <c r="I179" s="522"/>
    </row>
    <row r="180" spans="1:9" ht="15.75">
      <c r="A180" s="515"/>
      <c r="B180" s="517"/>
      <c r="C180" s="522"/>
      <c r="D180" s="522"/>
      <c r="E180" s="522"/>
      <c r="F180" s="517"/>
      <c r="G180" s="522"/>
      <c r="H180" s="522"/>
      <c r="I180" s="522"/>
    </row>
    <row r="181" spans="1:9" ht="15.75">
      <c r="A181" s="515"/>
      <c r="B181" s="519" t="s">
        <v>135</v>
      </c>
      <c r="C181" s="530"/>
      <c r="D181" s="519"/>
      <c r="E181" s="519"/>
      <c r="F181" s="519" t="s">
        <v>135</v>
      </c>
      <c r="G181" s="527"/>
      <c r="H181" s="527"/>
      <c r="I181" s="527"/>
    </row>
    <row r="182" spans="1:9" ht="15.75">
      <c r="A182" s="515"/>
      <c r="B182" s="519" t="s">
        <v>174</v>
      </c>
      <c r="C182" s="530"/>
      <c r="D182" s="519"/>
      <c r="E182" s="519"/>
      <c r="F182" s="519" t="s">
        <v>174</v>
      </c>
      <c r="G182" s="527"/>
      <c r="H182" s="527"/>
      <c r="I182" s="527"/>
    </row>
    <row r="183" spans="1:9" ht="15.75">
      <c r="A183" s="515"/>
      <c r="B183" s="527"/>
      <c r="C183" s="522"/>
      <c r="D183" s="522"/>
      <c r="E183" s="522"/>
      <c r="F183" s="527"/>
      <c r="G183" s="522"/>
      <c r="H183" s="522"/>
      <c r="I183" s="522"/>
    </row>
    <row r="184" spans="1:9" ht="15.75">
      <c r="A184" s="515"/>
      <c r="B184" s="769" t="s">
        <v>136</v>
      </c>
      <c r="C184" s="769"/>
      <c r="D184" s="769"/>
      <c r="E184" s="769"/>
      <c r="F184" s="769" t="s">
        <v>136</v>
      </c>
      <c r="G184" s="769"/>
      <c r="H184" s="769"/>
      <c r="I184" s="769"/>
    </row>
    <row r="185" spans="1:9" ht="15.75">
      <c r="A185" s="515"/>
      <c r="B185" s="519" t="s">
        <v>135</v>
      </c>
      <c r="C185" s="519"/>
      <c r="D185" s="519"/>
      <c r="E185" s="519"/>
      <c r="F185" s="519" t="s">
        <v>135</v>
      </c>
      <c r="G185" s="527"/>
      <c r="H185" s="527"/>
      <c r="I185" s="527"/>
    </row>
    <row r="186" spans="1:9" ht="15.75">
      <c r="A186" s="515"/>
      <c r="B186" s="519" t="s">
        <v>174</v>
      </c>
      <c r="C186" s="519"/>
      <c r="D186" s="519"/>
      <c r="E186" s="519"/>
      <c r="F186" s="519" t="s">
        <v>174</v>
      </c>
      <c r="G186" s="515"/>
      <c r="H186" s="515"/>
      <c r="I186" s="515"/>
    </row>
    <row r="187" spans="1:9" ht="15.75">
      <c r="A187" s="515"/>
      <c r="B187" s="515"/>
      <c r="C187" s="515"/>
      <c r="D187" s="515"/>
      <c r="E187" s="515"/>
      <c r="F187" s="515"/>
      <c r="G187" s="515"/>
      <c r="H187" s="515"/>
      <c r="I187" s="515"/>
    </row>
    <row r="188" spans="1:9" ht="15.75">
      <c r="A188" s="515"/>
      <c r="B188" s="769" t="s">
        <v>837</v>
      </c>
      <c r="C188" s="769"/>
      <c r="D188" s="769"/>
      <c r="E188" s="769"/>
      <c r="F188" s="769" t="s">
        <v>837</v>
      </c>
      <c r="G188" s="769"/>
      <c r="H188" s="769"/>
      <c r="I188" s="769"/>
    </row>
    <row r="189" spans="1:9" ht="15.75">
      <c r="A189" s="515"/>
      <c r="B189" s="519" t="s">
        <v>135</v>
      </c>
      <c r="C189" s="519"/>
      <c r="D189" s="519"/>
      <c r="E189" s="519"/>
      <c r="F189" s="519" t="s">
        <v>135</v>
      </c>
      <c r="G189" s="527"/>
      <c r="H189" s="527"/>
      <c r="I189" s="527"/>
    </row>
    <row r="190" spans="1:9" ht="15.75">
      <c r="A190" s="515"/>
      <c r="B190" s="519" t="s">
        <v>174</v>
      </c>
      <c r="C190" s="519"/>
      <c r="D190" s="519"/>
      <c r="E190" s="519"/>
      <c r="F190" s="519" t="s">
        <v>174</v>
      </c>
      <c r="G190" s="515"/>
      <c r="H190" s="515"/>
      <c r="I190" s="515"/>
    </row>
    <row r="191" spans="1:9" ht="15.75">
      <c r="A191" s="515"/>
      <c r="B191" s="519"/>
      <c r="C191" s="519"/>
      <c r="D191" s="519"/>
      <c r="E191" s="519"/>
      <c r="F191" s="519"/>
      <c r="G191" s="515"/>
      <c r="H191" s="515"/>
      <c r="I191" s="515"/>
    </row>
    <row r="192" spans="1:9" ht="15.75">
      <c r="A192" s="515"/>
      <c r="B192" s="519"/>
      <c r="C192" s="519"/>
      <c r="D192" s="519"/>
      <c r="E192" s="519"/>
      <c r="F192" s="519"/>
      <c r="G192" s="515"/>
      <c r="H192" s="515"/>
      <c r="I192" s="515"/>
    </row>
    <row r="193" spans="1:9" ht="15.75">
      <c r="A193" s="515"/>
      <c r="B193" s="519"/>
      <c r="C193" s="519"/>
      <c r="D193" s="519"/>
      <c r="E193" s="519"/>
      <c r="F193" s="519"/>
      <c r="G193" s="515"/>
      <c r="H193" s="515"/>
      <c r="I193" s="515"/>
    </row>
    <row r="194" spans="1:9" ht="15.75">
      <c r="A194" s="515"/>
      <c r="B194" s="519"/>
      <c r="C194" s="519"/>
      <c r="D194" s="519"/>
      <c r="E194" s="519"/>
      <c r="F194" s="519"/>
      <c r="G194" s="515"/>
      <c r="H194" s="515"/>
      <c r="I194" s="515"/>
    </row>
    <row r="195" spans="1:9" ht="15.75">
      <c r="A195" s="515"/>
      <c r="B195" s="519"/>
      <c r="C195" s="519"/>
      <c r="D195" s="519"/>
      <c r="E195" s="519"/>
      <c r="F195" s="519"/>
      <c r="G195" s="515"/>
      <c r="H195" s="515"/>
      <c r="I195" s="515"/>
    </row>
    <row r="196" spans="1:9" ht="15.75">
      <c r="A196" s="515"/>
      <c r="B196" s="519"/>
      <c r="C196" s="519"/>
      <c r="D196" s="519"/>
      <c r="E196" s="519"/>
      <c r="F196" s="519"/>
      <c r="G196" s="515"/>
      <c r="H196" s="515"/>
      <c r="I196" s="515"/>
    </row>
    <row r="197" spans="1:9" ht="15.75">
      <c r="A197" s="515"/>
      <c r="B197" s="519"/>
      <c r="C197" s="519"/>
      <c r="D197" s="519"/>
      <c r="E197" s="519"/>
      <c r="F197" s="519"/>
      <c r="G197" s="515"/>
      <c r="H197" s="515"/>
      <c r="I197" s="515"/>
    </row>
    <row r="198" spans="1:9" ht="15.75">
      <c r="A198" s="515"/>
      <c r="B198" s="519"/>
      <c r="C198" s="519"/>
      <c r="D198" s="519"/>
      <c r="E198" s="519"/>
      <c r="F198" s="519"/>
      <c r="G198" s="515"/>
      <c r="H198" s="515"/>
      <c r="I198" s="515"/>
    </row>
    <row r="199" spans="1:9" ht="15.75">
      <c r="A199" s="515"/>
      <c r="B199" s="519"/>
      <c r="C199" s="519"/>
      <c r="D199" s="519"/>
      <c r="E199" s="519"/>
      <c r="F199" s="519"/>
      <c r="G199" s="515"/>
      <c r="H199" s="515"/>
      <c r="I199" s="515"/>
    </row>
    <row r="200" spans="1:9" ht="15.75">
      <c r="A200" s="515"/>
      <c r="B200" s="519"/>
      <c r="C200" s="519"/>
      <c r="D200" s="519"/>
      <c r="E200" s="519"/>
      <c r="F200" s="519"/>
      <c r="G200" s="515"/>
      <c r="H200" s="515"/>
      <c r="I200" s="515"/>
    </row>
    <row r="201" spans="1:9" ht="15.75">
      <c r="A201" s="515"/>
      <c r="B201" s="519"/>
      <c r="C201" s="519"/>
      <c r="D201" s="519"/>
      <c r="E201" s="519"/>
      <c r="F201" s="519"/>
      <c r="G201" s="515"/>
      <c r="H201" s="515"/>
      <c r="I201" s="515"/>
    </row>
    <row r="202" spans="1:9" ht="15.75">
      <c r="A202" s="515"/>
      <c r="B202" s="519"/>
      <c r="C202" s="519"/>
      <c r="D202" s="519"/>
      <c r="E202" s="519"/>
      <c r="F202" s="519"/>
      <c r="G202" s="515"/>
      <c r="H202" s="515"/>
      <c r="I202" s="515"/>
    </row>
    <row r="203" spans="1:9" ht="15.75">
      <c r="A203" s="515"/>
      <c r="B203" s="519"/>
      <c r="C203" s="519"/>
      <c r="D203" s="519"/>
      <c r="E203" s="519"/>
      <c r="F203" s="519"/>
      <c r="G203" s="515"/>
      <c r="H203" s="515"/>
      <c r="I203" s="515"/>
    </row>
    <row r="204" spans="1:9" ht="15.75">
      <c r="A204" s="531"/>
      <c r="B204" s="531"/>
      <c r="C204" s="531"/>
      <c r="D204" s="531"/>
      <c r="E204" s="531"/>
      <c r="F204" s="531"/>
      <c r="G204" s="531"/>
      <c r="H204" s="531"/>
      <c r="I204" s="531"/>
    </row>
    <row r="205" spans="1:9" ht="15.75">
      <c r="A205" s="519" t="s">
        <v>58</v>
      </c>
      <c r="B205" s="519"/>
      <c r="C205" s="519"/>
      <c r="D205" s="519"/>
      <c r="E205" s="519"/>
      <c r="F205" s="519"/>
      <c r="G205" s="519"/>
      <c r="H205" s="519"/>
      <c r="I205" s="520" t="s">
        <v>137</v>
      </c>
    </row>
    <row r="206" spans="1:9" ht="15.75">
      <c r="A206" s="515"/>
      <c r="B206" s="515"/>
      <c r="C206" s="515"/>
      <c r="D206" s="515"/>
      <c r="E206" s="515"/>
      <c r="F206" s="515"/>
      <c r="G206" s="515"/>
      <c r="H206" s="515"/>
      <c r="I206" s="515"/>
    </row>
    <row r="207" spans="1:9" ht="15.75">
      <c r="A207" s="515"/>
      <c r="B207" s="515"/>
      <c r="C207" s="515"/>
      <c r="D207" s="515"/>
      <c r="E207" s="515"/>
      <c r="F207" s="515"/>
      <c r="G207" s="515"/>
      <c r="H207" s="515"/>
      <c r="I207" s="515"/>
    </row>
    <row r="208" spans="1:9" ht="15.75">
      <c r="A208" s="515"/>
      <c r="B208" s="515"/>
      <c r="C208" s="515"/>
      <c r="D208" s="515"/>
      <c r="E208" s="515"/>
      <c r="F208" s="515"/>
      <c r="G208" s="515"/>
      <c r="H208" s="515"/>
      <c r="I208" s="515"/>
    </row>
    <row r="209" spans="1:9" ht="15.75">
      <c r="A209" s="515"/>
      <c r="B209" s="515"/>
      <c r="C209" s="515"/>
      <c r="D209" s="515"/>
      <c r="E209" s="515"/>
      <c r="F209" s="515"/>
      <c r="G209" s="515"/>
      <c r="H209" s="515"/>
      <c r="I209" s="515"/>
    </row>
    <row r="210" spans="1:9" ht="15.75">
      <c r="A210" s="515"/>
      <c r="B210" s="515"/>
      <c r="C210" s="515"/>
      <c r="D210" s="515"/>
      <c r="E210" s="515"/>
      <c r="F210" s="515"/>
      <c r="G210" s="515"/>
      <c r="H210" s="515"/>
      <c r="I210" s="515"/>
    </row>
    <row r="211" spans="1:9" ht="15.75">
      <c r="A211" s="515"/>
      <c r="B211" s="515"/>
      <c r="C211" s="515"/>
      <c r="D211" s="515"/>
      <c r="E211" s="515"/>
      <c r="F211" s="515"/>
      <c r="G211" s="515"/>
      <c r="H211" s="515"/>
      <c r="I211" s="515"/>
    </row>
    <row r="212" spans="1:9" ht="15.75">
      <c r="A212" s="515"/>
      <c r="B212" s="515"/>
      <c r="C212" s="515"/>
      <c r="D212" s="515"/>
      <c r="E212" s="515"/>
      <c r="F212" s="515"/>
      <c r="G212" s="515"/>
      <c r="H212" s="515"/>
      <c r="I212" s="515"/>
    </row>
    <row r="213" spans="1:9" ht="15.75">
      <c r="A213" s="515"/>
      <c r="B213" s="515"/>
      <c r="C213" s="515"/>
      <c r="D213" s="515"/>
      <c r="E213" s="515"/>
      <c r="F213" s="515"/>
      <c r="G213" s="515"/>
      <c r="H213" s="515"/>
      <c r="I213" s="515"/>
    </row>
    <row r="214" spans="1:9" ht="15.75">
      <c r="A214" s="515"/>
      <c r="B214" s="515"/>
      <c r="C214" s="515"/>
      <c r="D214" s="515"/>
      <c r="E214" s="515"/>
      <c r="F214" s="515"/>
      <c r="G214" s="515"/>
      <c r="H214" s="515"/>
      <c r="I214" s="515"/>
    </row>
    <row r="215" spans="1:9" ht="15.75">
      <c r="A215" s="515"/>
      <c r="B215" s="515"/>
      <c r="C215" s="515"/>
      <c r="D215" s="515"/>
      <c r="E215" s="515"/>
      <c r="F215" s="515"/>
      <c r="G215" s="515"/>
      <c r="H215" s="515"/>
      <c r="I215" s="515"/>
    </row>
    <row r="216" spans="1:9" ht="15.75">
      <c r="A216" s="515"/>
      <c r="B216" s="515"/>
      <c r="C216" s="515"/>
      <c r="D216" s="515"/>
      <c r="E216" s="515"/>
      <c r="F216" s="515"/>
      <c r="G216" s="515"/>
      <c r="H216" s="515"/>
      <c r="I216" s="515"/>
    </row>
    <row r="217" spans="1:9" ht="15.75">
      <c r="A217" s="515"/>
      <c r="B217" s="515"/>
      <c r="C217" s="515"/>
      <c r="D217" s="515"/>
      <c r="E217" s="515"/>
      <c r="F217" s="515"/>
      <c r="G217" s="515"/>
      <c r="H217" s="515"/>
      <c r="I217" s="515"/>
    </row>
    <row r="218" spans="1:9" ht="15.75">
      <c r="A218" s="515"/>
      <c r="B218" s="515"/>
      <c r="C218" s="515"/>
      <c r="D218" s="515"/>
      <c r="E218" s="515"/>
      <c r="F218" s="515"/>
      <c r="G218" s="515"/>
      <c r="H218" s="515"/>
      <c r="I218" s="515"/>
    </row>
  </sheetData>
  <mergeCells count="119">
    <mergeCell ref="B188:E188"/>
    <mergeCell ref="F188:I188"/>
    <mergeCell ref="B176:E176"/>
    <mergeCell ref="F176:I176"/>
    <mergeCell ref="B178:E178"/>
    <mergeCell ref="F178:I178"/>
    <mergeCell ref="B184:E184"/>
    <mergeCell ref="F184:I184"/>
    <mergeCell ref="B164:I164"/>
    <mergeCell ref="B166:I166"/>
    <mergeCell ref="B167:I167"/>
    <mergeCell ref="A169:D169"/>
    <mergeCell ref="E169:I169"/>
    <mergeCell ref="A170:D170"/>
    <mergeCell ref="E170:I170"/>
    <mergeCell ref="A154:I154"/>
    <mergeCell ref="B156:I156"/>
    <mergeCell ref="B158:I158"/>
    <mergeCell ref="B160:I160"/>
    <mergeCell ref="B162:I162"/>
    <mergeCell ref="B163:I163"/>
    <mergeCell ref="A143:D143"/>
    <mergeCell ref="E143:I143"/>
    <mergeCell ref="B146:I146"/>
    <mergeCell ref="B148:I148"/>
    <mergeCell ref="A150:I150"/>
    <mergeCell ref="A152:I152"/>
    <mergeCell ref="B136:I136"/>
    <mergeCell ref="B137:I137"/>
    <mergeCell ref="B139:I139"/>
    <mergeCell ref="B140:I140"/>
    <mergeCell ref="A142:D142"/>
    <mergeCell ref="E142:I142"/>
    <mergeCell ref="B129:I129"/>
    <mergeCell ref="B130:I130"/>
    <mergeCell ref="B131:I131"/>
    <mergeCell ref="B132:I132"/>
    <mergeCell ref="B133:I133"/>
    <mergeCell ref="B135:I135"/>
    <mergeCell ref="B121:I121"/>
    <mergeCell ref="B122:I122"/>
    <mergeCell ref="A125:D125"/>
    <mergeCell ref="E125:I125"/>
    <mergeCell ref="A126:D126"/>
    <mergeCell ref="E126:I126"/>
    <mergeCell ref="B110:I110"/>
    <mergeCell ref="B112:I112"/>
    <mergeCell ref="A114:I114"/>
    <mergeCell ref="A116:I116"/>
    <mergeCell ref="A118:I118"/>
    <mergeCell ref="B120:I120"/>
    <mergeCell ref="A102:D102"/>
    <mergeCell ref="E102:I102"/>
    <mergeCell ref="A103:D103"/>
    <mergeCell ref="E103:I103"/>
    <mergeCell ref="B106:I106"/>
    <mergeCell ref="A108:I108"/>
    <mergeCell ref="B90:I90"/>
    <mergeCell ref="A92:I92"/>
    <mergeCell ref="B94:I94"/>
    <mergeCell ref="B96:I96"/>
    <mergeCell ref="A98:I98"/>
    <mergeCell ref="B100:I100"/>
    <mergeCell ref="A81:D81"/>
    <mergeCell ref="E81:I81"/>
    <mergeCell ref="A84:I84"/>
    <mergeCell ref="B85:I85"/>
    <mergeCell ref="B86:I86"/>
    <mergeCell ref="B88:I88"/>
    <mergeCell ref="C74:I74"/>
    <mergeCell ref="C76:I76"/>
    <mergeCell ref="C77:I77"/>
    <mergeCell ref="B78:I78"/>
    <mergeCell ref="A80:D80"/>
    <mergeCell ref="E80:I80"/>
    <mergeCell ref="A64:D64"/>
    <mergeCell ref="E64:I64"/>
    <mergeCell ref="C66:I66"/>
    <mergeCell ref="C68:I68"/>
    <mergeCell ref="C70:I70"/>
    <mergeCell ref="C72:I72"/>
    <mergeCell ref="C53:I53"/>
    <mergeCell ref="C55:I55"/>
    <mergeCell ref="B57:I57"/>
    <mergeCell ref="A59:I59"/>
    <mergeCell ref="B61:I61"/>
    <mergeCell ref="A63:D63"/>
    <mergeCell ref="E63:I63"/>
    <mergeCell ref="A41:I41"/>
    <mergeCell ref="A43:I43"/>
    <mergeCell ref="A45:I45"/>
    <mergeCell ref="A47:I47"/>
    <mergeCell ref="B49:I49"/>
    <mergeCell ref="C51:I51"/>
    <mergeCell ref="A32:I32"/>
    <mergeCell ref="A33:I33"/>
    <mergeCell ref="A34:I34"/>
    <mergeCell ref="A37:D37"/>
    <mergeCell ref="E37:I37"/>
    <mergeCell ref="A38:D38"/>
    <mergeCell ref="E38:I38"/>
    <mergeCell ref="A29:I29"/>
    <mergeCell ref="A30:I30"/>
    <mergeCell ref="A31:I31"/>
    <mergeCell ref="A20:I20"/>
    <mergeCell ref="A21:I21"/>
    <mergeCell ref="A22:I22"/>
    <mergeCell ref="A23:I23"/>
    <mergeCell ref="A24:I24"/>
    <mergeCell ref="A25:I25"/>
    <mergeCell ref="A1:I1"/>
    <mergeCell ref="B2:I2"/>
    <mergeCell ref="B3:I3"/>
    <mergeCell ref="B4:I4"/>
    <mergeCell ref="B5:I5"/>
    <mergeCell ref="B6:I6"/>
    <mergeCell ref="A26:I26"/>
    <mergeCell ref="A27:I27"/>
    <mergeCell ref="A28:I28"/>
  </mergeCells>
  <pageMargins left="0.7" right="0.7" top="0.75" bottom="0.75" header="0.3" footer="0.3"/>
  <pageSetup paperSize="9" scale="88" orientation="portrait" r:id="rId1"/>
  <rowBreaks count="6" manualBreakCount="6">
    <brk id="39" max="8" man="1"/>
    <brk id="83" max="8" man="1"/>
    <brk id="104" max="8" man="1"/>
    <brk id="127" max="8" man="1"/>
    <brk id="144" max="8" man="1"/>
    <brk id="17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4E0F-9C6B-4886-AB7B-BEA88C8409A0}">
  <sheetPr codeName="Sheet18">
    <tabColor indexed="24"/>
  </sheetPr>
  <dimension ref="A1:AE105"/>
  <sheetViews>
    <sheetView showGridLines="0" view="pageBreakPreview" zoomScaleNormal="100" zoomScaleSheetLayoutView="100" workbookViewId="0">
      <selection activeCell="A21" sqref="A21:E21"/>
    </sheetView>
  </sheetViews>
  <sheetFormatPr defaultRowHeight="16.5"/>
  <cols>
    <col min="1" max="1" width="12.140625" style="33" customWidth="1"/>
    <col min="2" max="2" width="20.5703125" style="33" customWidth="1"/>
    <col min="3" max="3" width="22" style="33" customWidth="1"/>
    <col min="4" max="4" width="23.140625" style="33" customWidth="1"/>
    <col min="5" max="5" width="37.7109375" style="33" customWidth="1"/>
    <col min="6" max="7" width="9.140625" style="210"/>
    <col min="8" max="8" width="0" style="210" hidden="1" customWidth="1"/>
    <col min="9" max="31" width="9.140625" style="210"/>
    <col min="32" max="16384" width="9.140625" style="29"/>
  </cols>
  <sheetData>
    <row r="1" spans="1:31">
      <c r="A1" s="25" t="str">
        <f>'Attach 3(JV)'!A1</f>
        <v>Specification No. :ER2/NT/W-CIVIL/DOM/E00/26/00530/1000061137/I-5538/RFX-5006006493 dt: 13.03.2026</v>
      </c>
      <c r="B1" s="26"/>
      <c r="C1" s="26"/>
      <c r="D1" s="26"/>
      <c r="E1" s="45" t="str">
        <f>"Attachment-15 "</f>
        <v xml:space="preserve">Attachment-15 </v>
      </c>
      <c r="F1" s="91"/>
      <c r="G1" s="91"/>
      <c r="H1" s="91"/>
      <c r="I1" s="91"/>
      <c r="J1" s="91"/>
      <c r="K1" s="91"/>
      <c r="L1" s="91"/>
      <c r="M1" s="91"/>
      <c r="N1" s="91"/>
      <c r="O1" s="91"/>
      <c r="P1" s="91"/>
      <c r="Q1" s="91"/>
      <c r="R1" s="91"/>
      <c r="S1" s="91"/>
      <c r="T1" s="91"/>
      <c r="U1" s="91"/>
      <c r="V1" s="91"/>
      <c r="W1" s="91"/>
      <c r="X1" s="91"/>
      <c r="Y1" s="91"/>
      <c r="Z1" s="91"/>
      <c r="AA1" s="91"/>
      <c r="AB1" s="91"/>
      <c r="AC1" s="91"/>
      <c r="AD1" s="91"/>
      <c r="AE1" s="91"/>
    </row>
    <row r="2" spans="1:31" ht="12" customHeight="1"/>
    <row r="3" spans="1:31"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91"/>
      <c r="G3" s="91"/>
      <c r="H3" s="91"/>
      <c r="I3" s="91"/>
      <c r="J3" s="91"/>
      <c r="K3" s="91"/>
      <c r="L3" s="91"/>
      <c r="M3" s="91"/>
      <c r="N3" s="91"/>
      <c r="O3" s="91"/>
      <c r="P3" s="91"/>
      <c r="Q3" s="91"/>
      <c r="R3" s="91"/>
      <c r="S3" s="91"/>
      <c r="T3" s="91"/>
      <c r="U3" s="91"/>
      <c r="V3" s="91"/>
      <c r="W3" s="91"/>
      <c r="X3" s="91"/>
      <c r="Y3" s="91"/>
      <c r="Z3" s="91"/>
      <c r="AA3" s="91"/>
      <c r="AB3" s="91"/>
      <c r="AC3" s="91"/>
      <c r="AD3" s="91"/>
      <c r="AE3" s="91"/>
    </row>
    <row r="4" spans="1:31" ht="12" customHeight="1">
      <c r="A4" s="32"/>
      <c r="F4" s="91"/>
      <c r="G4" s="91"/>
      <c r="H4" s="91"/>
      <c r="I4" s="91"/>
      <c r="J4" s="91"/>
      <c r="K4" s="91"/>
      <c r="L4" s="91"/>
      <c r="M4" s="91"/>
      <c r="N4" s="91"/>
      <c r="O4" s="91"/>
      <c r="P4" s="91"/>
      <c r="Q4" s="91"/>
      <c r="R4" s="91"/>
      <c r="S4" s="91"/>
      <c r="T4" s="91"/>
      <c r="U4" s="91"/>
      <c r="V4" s="91"/>
      <c r="W4" s="91"/>
      <c r="X4" s="91"/>
      <c r="Y4" s="91"/>
      <c r="Z4" s="91"/>
      <c r="AA4" s="91"/>
      <c r="AB4" s="91"/>
      <c r="AC4" s="91"/>
      <c r="AD4" s="91"/>
      <c r="AE4" s="91"/>
    </row>
    <row r="5" spans="1:31" ht="31.5" customHeight="1">
      <c r="A5" s="807" t="s">
        <v>165</v>
      </c>
      <c r="B5" s="807"/>
      <c r="C5" s="807"/>
      <c r="D5" s="807"/>
      <c r="E5" s="807"/>
      <c r="F5" s="91"/>
      <c r="G5" s="91"/>
      <c r="H5" s="91"/>
      <c r="I5" s="91"/>
      <c r="J5" s="91"/>
      <c r="K5" s="91"/>
      <c r="L5" s="91"/>
      <c r="M5" s="91"/>
      <c r="N5" s="91"/>
      <c r="O5" s="91"/>
      <c r="P5" s="91"/>
      <c r="Q5" s="91"/>
      <c r="R5" s="91"/>
      <c r="S5" s="91"/>
      <c r="T5" s="91"/>
      <c r="U5" s="91"/>
      <c r="V5" s="91"/>
      <c r="W5" s="91"/>
      <c r="X5" s="91"/>
      <c r="Y5" s="91"/>
      <c r="Z5" s="91"/>
      <c r="AA5" s="91"/>
      <c r="AB5" s="91"/>
      <c r="AC5" s="91"/>
      <c r="AD5" s="91"/>
      <c r="AE5" s="91"/>
    </row>
    <row r="6" spans="1:31" ht="12" customHeight="1">
      <c r="A6" s="36"/>
      <c r="F6" s="91"/>
      <c r="G6" s="91"/>
      <c r="H6" s="91"/>
      <c r="I6" s="91"/>
      <c r="J6" s="91"/>
      <c r="K6" s="91"/>
      <c r="L6" s="91"/>
      <c r="M6" s="91"/>
      <c r="N6" s="91"/>
      <c r="O6" s="91"/>
      <c r="P6" s="91"/>
      <c r="Q6" s="91"/>
      <c r="R6" s="91"/>
      <c r="S6" s="91"/>
      <c r="T6" s="91"/>
      <c r="U6" s="91"/>
      <c r="V6" s="91"/>
      <c r="W6" s="91"/>
      <c r="X6" s="91"/>
      <c r="Y6" s="91"/>
      <c r="Z6" s="91"/>
      <c r="AA6" s="91"/>
      <c r="AB6" s="91"/>
      <c r="AC6" s="91"/>
      <c r="AD6" s="91"/>
      <c r="AE6" s="91"/>
    </row>
    <row r="7" spans="1:31" ht="20.100000000000001" customHeight="1">
      <c r="A7" s="37" t="str">
        <f>'Attach 3(JV)'!A7</f>
        <v>Bidder’s Name and Address (Bidder) :</v>
      </c>
      <c r="E7" s="16" t="str">
        <f>'Attach 3(JV)'!E7</f>
        <v>To:</v>
      </c>
      <c r="F7" s="91"/>
      <c r="G7" s="91"/>
      <c r="H7" s="91"/>
      <c r="I7" s="91"/>
      <c r="J7" s="91"/>
      <c r="K7" s="91"/>
      <c r="L7" s="91"/>
      <c r="M7" s="91"/>
      <c r="N7" s="91"/>
      <c r="O7" s="91"/>
      <c r="P7" s="91"/>
      <c r="Q7" s="91"/>
      <c r="R7" s="91"/>
      <c r="S7" s="91"/>
      <c r="T7" s="91"/>
      <c r="U7" s="91"/>
      <c r="V7" s="91"/>
      <c r="W7" s="91"/>
      <c r="X7" s="91"/>
      <c r="Y7" s="91"/>
      <c r="Z7" s="91"/>
      <c r="AA7" s="91"/>
      <c r="AB7" s="91"/>
      <c r="AC7" s="91"/>
      <c r="AD7" s="91"/>
      <c r="AE7" s="91"/>
    </row>
    <row r="8" spans="1:31" ht="20.25" customHeight="1">
      <c r="A8" s="628" t="str">
        <f>'Attach 3(JV)'!A8</f>
        <v/>
      </c>
      <c r="B8" s="628"/>
      <c r="C8" s="628"/>
      <c r="D8" s="628"/>
      <c r="E8" s="42" t="s">
        <v>806</v>
      </c>
      <c r="F8" s="42"/>
      <c r="G8" s="91"/>
      <c r="H8" s="91"/>
      <c r="I8" s="91"/>
      <c r="J8" s="91"/>
      <c r="K8" s="91"/>
      <c r="L8" s="91"/>
      <c r="M8" s="91"/>
      <c r="N8" s="91"/>
      <c r="O8" s="91"/>
      <c r="P8" s="91"/>
      <c r="Q8" s="91"/>
      <c r="R8" s="91"/>
      <c r="S8" s="91"/>
      <c r="T8" s="91"/>
      <c r="U8" s="91"/>
      <c r="V8" s="91"/>
      <c r="W8" s="91"/>
      <c r="X8" s="91"/>
      <c r="Y8" s="91"/>
      <c r="Z8" s="91"/>
      <c r="AA8" s="91"/>
      <c r="AB8" s="91"/>
      <c r="AC8" s="91"/>
      <c r="AD8" s="91"/>
      <c r="AE8" s="91"/>
    </row>
    <row r="9" spans="1:31">
      <c r="A9" s="14" t="s">
        <v>504</v>
      </c>
      <c r="B9" s="699" t="str">
        <f>'Attach 3(JV)'!B9</f>
        <v/>
      </c>
      <c r="C9" s="699"/>
      <c r="D9" s="699"/>
      <c r="E9" s="42" t="s">
        <v>507</v>
      </c>
      <c r="F9" s="42"/>
      <c r="G9" s="91"/>
      <c r="H9" s="91"/>
      <c r="I9" s="91"/>
      <c r="J9" s="91"/>
      <c r="K9" s="91"/>
      <c r="L9" s="91"/>
      <c r="M9" s="91"/>
      <c r="N9" s="91"/>
      <c r="O9" s="91"/>
      <c r="P9" s="91"/>
      <c r="Q9" s="91"/>
      <c r="R9" s="91"/>
      <c r="S9" s="91"/>
      <c r="T9" s="91"/>
      <c r="U9" s="91"/>
      <c r="V9" s="91"/>
      <c r="W9" s="91"/>
      <c r="X9" s="91"/>
      <c r="Y9" s="91"/>
      <c r="Z9" s="91"/>
      <c r="AA9" s="91"/>
      <c r="AB9" s="91"/>
      <c r="AC9" s="91"/>
      <c r="AD9" s="91"/>
      <c r="AE9" s="91"/>
    </row>
    <row r="10" spans="1:31">
      <c r="A10" s="14" t="s">
        <v>506</v>
      </c>
      <c r="B10" s="699" t="str">
        <f>'Attach 3(JV)'!B10</f>
        <v/>
      </c>
      <c r="C10" s="699"/>
      <c r="D10" s="699"/>
      <c r="E10" s="42" t="s">
        <v>161</v>
      </c>
      <c r="F10" s="42"/>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row>
    <row r="11" spans="1:31">
      <c r="B11" s="699" t="str">
        <f>'Attach 3(JV)'!B11</f>
        <v/>
      </c>
      <c r="C11" s="699"/>
      <c r="D11" s="699"/>
      <c r="E11" s="42" t="s">
        <v>530</v>
      </c>
      <c r="F11" s="42"/>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row>
    <row r="12" spans="1:31">
      <c r="A12" s="36"/>
      <c r="B12" s="699" t="str">
        <f>'Attach 3(JV)'!B12</f>
        <v/>
      </c>
      <c r="C12" s="699"/>
      <c r="D12" s="699"/>
      <c r="E12" s="42" t="s">
        <v>531</v>
      </c>
      <c r="F12" s="42"/>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row>
    <row r="13" spans="1:31" ht="12" customHeight="1">
      <c r="A13" s="36"/>
      <c r="B13" s="150"/>
      <c r="C13" s="150"/>
      <c r="D13" s="150"/>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row>
    <row r="14" spans="1:31" ht="20.100000000000001" customHeight="1">
      <c r="A14" s="33" t="s">
        <v>498</v>
      </c>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row>
    <row r="15" spans="1:31" ht="20.100000000000001" customHeight="1">
      <c r="A15" s="33" t="s">
        <v>163</v>
      </c>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row>
    <row r="16" spans="1:31" ht="20.100000000000001" customHeight="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row>
    <row r="17" spans="1:31" ht="20.100000000000001" customHeight="1">
      <c r="A17" s="33" t="s">
        <v>150</v>
      </c>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row>
    <row r="18" spans="1:31" ht="20.100000000000001" customHeight="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row>
    <row r="19" spans="1:31" ht="20.100000000000001" customHeight="1">
      <c r="A19" s="370" t="s">
        <v>796</v>
      </c>
      <c r="E19" s="266" t="s">
        <v>940</v>
      </c>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row>
    <row r="20" spans="1:31" ht="15" customHeight="1">
      <c r="E20" s="371" t="s">
        <v>151</v>
      </c>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row>
    <row r="21" spans="1:31" ht="39.950000000000003" customHeight="1">
      <c r="A21" s="805" t="s">
        <v>164</v>
      </c>
      <c r="B21" s="805"/>
      <c r="C21" s="805"/>
      <c r="D21" s="805"/>
      <c r="E21" s="805"/>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row>
    <row r="22" spans="1:31" ht="36" customHeight="1">
      <c r="A22" s="271" t="s">
        <v>306</v>
      </c>
      <c r="B22" s="800" t="s">
        <v>286</v>
      </c>
      <c r="C22" s="800"/>
      <c r="D22" s="800"/>
      <c r="E22" s="208" t="str">
        <f>B9</f>
        <v/>
      </c>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row>
    <row r="23" spans="1:31" ht="18.95" customHeight="1">
      <c r="A23" s="272" t="s">
        <v>307</v>
      </c>
      <c r="B23" s="782" t="s">
        <v>287</v>
      </c>
      <c r="C23" s="782"/>
      <c r="D23" s="782"/>
      <c r="E23" s="143"/>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row>
    <row r="24" spans="1:31">
      <c r="A24" s="273"/>
      <c r="B24" s="782" t="s">
        <v>288</v>
      </c>
      <c r="C24" s="782"/>
      <c r="D24" s="782"/>
      <c r="E24" s="266"/>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row>
    <row r="25" spans="1:31" ht="18" customHeight="1">
      <c r="A25" s="273"/>
      <c r="B25" s="782"/>
      <c r="C25" s="782"/>
      <c r="D25" s="782"/>
      <c r="E25" s="266"/>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row>
    <row r="26" spans="1:31">
      <c r="A26" s="273"/>
      <c r="B26" s="782"/>
      <c r="C26" s="782"/>
      <c r="D26" s="782"/>
      <c r="E26" s="266"/>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row>
    <row r="27" spans="1:31">
      <c r="A27" s="273"/>
      <c r="B27" s="782" t="s">
        <v>289</v>
      </c>
      <c r="C27" s="782"/>
      <c r="D27" s="782"/>
      <c r="E27" s="266"/>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row>
    <row r="28" spans="1:31">
      <c r="A28" s="273"/>
      <c r="B28" s="782"/>
      <c r="C28" s="782"/>
      <c r="D28" s="782"/>
      <c r="E28" s="362"/>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row>
    <row r="29" spans="1:31">
      <c r="A29" s="273"/>
      <c r="B29" s="782"/>
      <c r="C29" s="782"/>
      <c r="D29" s="782"/>
      <c r="E29" s="362"/>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row>
    <row r="30" spans="1:31">
      <c r="A30" s="273"/>
      <c r="B30" s="782" t="s">
        <v>290</v>
      </c>
      <c r="C30" s="782"/>
      <c r="D30" s="782"/>
      <c r="E30" s="362"/>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row>
    <row r="31" spans="1:31">
      <c r="A31" s="273"/>
      <c r="B31" s="782"/>
      <c r="C31" s="782"/>
      <c r="D31" s="782"/>
      <c r="E31" s="266"/>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row>
    <row r="32" spans="1:31">
      <c r="A32" s="273"/>
      <c r="B32" s="782"/>
      <c r="C32" s="782"/>
      <c r="D32" s="782"/>
      <c r="E32" s="267"/>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row>
    <row r="33" spans="1:31">
      <c r="A33" s="272" t="s">
        <v>308</v>
      </c>
      <c r="B33" s="803" t="s">
        <v>291</v>
      </c>
      <c r="C33" s="803"/>
      <c r="D33" s="803"/>
      <c r="E33" s="80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row>
    <row r="34" spans="1:31">
      <c r="A34" s="273"/>
      <c r="B34" s="804" t="s">
        <v>292</v>
      </c>
      <c r="C34" s="805"/>
      <c r="D34" s="806"/>
      <c r="E34" s="802"/>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row>
    <row r="35" spans="1:31">
      <c r="A35" s="270" t="s">
        <v>309</v>
      </c>
      <c r="B35" s="787" t="s">
        <v>293</v>
      </c>
      <c r="C35" s="787"/>
      <c r="D35" s="787"/>
      <c r="E35" s="107"/>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row>
    <row r="36" spans="1:31">
      <c r="A36" s="270" t="s">
        <v>310</v>
      </c>
      <c r="B36" s="787" t="s">
        <v>582</v>
      </c>
      <c r="C36" s="787"/>
      <c r="D36" s="787"/>
      <c r="E36" s="107"/>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row>
    <row r="37" spans="1:31">
      <c r="A37" s="270" t="s">
        <v>577</v>
      </c>
      <c r="B37" s="790" t="s">
        <v>576</v>
      </c>
      <c r="C37" s="791"/>
      <c r="D37" s="792"/>
      <c r="E37" s="107"/>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row>
    <row r="38" spans="1:31">
      <c r="A38" s="270"/>
      <c r="B38" s="787" t="s">
        <v>578</v>
      </c>
      <c r="C38" s="787"/>
      <c r="D38" s="787"/>
      <c r="E38" s="113" t="s">
        <v>575</v>
      </c>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row>
    <row r="39" spans="1:31">
      <c r="A39" s="270" t="s">
        <v>190</v>
      </c>
      <c r="B39" s="797"/>
      <c r="C39" s="798"/>
      <c r="D39" s="799"/>
      <c r="E39" s="107"/>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row>
    <row r="40" spans="1:31">
      <c r="A40" s="270" t="s">
        <v>198</v>
      </c>
      <c r="B40" s="797"/>
      <c r="C40" s="798"/>
      <c r="D40" s="799"/>
      <c r="E40" s="107"/>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row>
    <row r="41" spans="1:31">
      <c r="A41" s="270" t="s">
        <v>579</v>
      </c>
      <c r="B41" s="797"/>
      <c r="C41" s="798"/>
      <c r="D41" s="799"/>
      <c r="E41" s="107"/>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row>
    <row r="42" spans="1:31" ht="36" customHeight="1">
      <c r="A42" s="270" t="s">
        <v>580</v>
      </c>
      <c r="B42" s="790" t="s">
        <v>581</v>
      </c>
      <c r="C42" s="791"/>
      <c r="D42" s="792"/>
      <c r="E42" s="107"/>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row>
    <row r="43" spans="1:31">
      <c r="A43" s="270"/>
      <c r="B43" s="787" t="s">
        <v>578</v>
      </c>
      <c r="C43" s="787"/>
      <c r="D43" s="787"/>
      <c r="E43" s="113" t="s">
        <v>575</v>
      </c>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row>
    <row r="44" spans="1:31">
      <c r="A44" s="270" t="s">
        <v>190</v>
      </c>
      <c r="B44" s="797"/>
      <c r="C44" s="798"/>
      <c r="D44" s="799"/>
      <c r="E44" s="107"/>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row>
    <row r="45" spans="1:31">
      <c r="A45" s="270" t="s">
        <v>198</v>
      </c>
      <c r="B45" s="425"/>
      <c r="C45" s="426"/>
      <c r="D45" s="427"/>
      <c r="E45" s="107"/>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row>
    <row r="46" spans="1:31">
      <c r="A46" s="270" t="s">
        <v>579</v>
      </c>
      <c r="B46" s="425"/>
      <c r="C46" s="426"/>
      <c r="D46" s="427"/>
      <c r="E46" s="107"/>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row>
    <row r="47" spans="1:31">
      <c r="A47" s="270" t="s">
        <v>583</v>
      </c>
      <c r="B47" s="797"/>
      <c r="C47" s="798"/>
      <c r="D47" s="799"/>
      <c r="E47" s="107"/>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row>
    <row r="48" spans="1:31" ht="16.5" customHeight="1">
      <c r="A48" s="270" t="s">
        <v>584</v>
      </c>
      <c r="B48" s="797"/>
      <c r="C48" s="798"/>
      <c r="D48" s="799"/>
      <c r="E48" s="107"/>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row>
    <row r="49" spans="1:31">
      <c r="A49" s="52" t="s">
        <v>585</v>
      </c>
      <c r="B49" s="782" t="s">
        <v>294</v>
      </c>
      <c r="C49" s="782"/>
      <c r="D49" s="782"/>
      <c r="E49" s="107"/>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row>
    <row r="50" spans="1:31">
      <c r="A50" s="142"/>
      <c r="B50" s="782"/>
      <c r="C50" s="782"/>
      <c r="D50" s="782"/>
      <c r="E50" s="266"/>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row>
    <row r="51" spans="1:31">
      <c r="A51" s="135"/>
      <c r="B51" s="788"/>
      <c r="C51" s="788"/>
      <c r="D51" s="788"/>
      <c r="E51" s="267"/>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row>
    <row r="52" spans="1:31">
      <c r="A52" s="142" t="s">
        <v>586</v>
      </c>
      <c r="B52" s="786" t="s">
        <v>295</v>
      </c>
      <c r="C52" s="786"/>
      <c r="D52" s="786"/>
      <c r="E52" s="268"/>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row>
    <row r="53" spans="1:31">
      <c r="A53" s="142"/>
      <c r="B53" s="782" t="s">
        <v>319</v>
      </c>
      <c r="C53" s="782"/>
      <c r="D53" s="782"/>
      <c r="E53" s="266"/>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row>
    <row r="54" spans="1:31" ht="18.95" customHeight="1">
      <c r="A54" s="52" t="s">
        <v>587</v>
      </c>
      <c r="B54" s="794" t="s">
        <v>40</v>
      </c>
      <c r="C54" s="795"/>
      <c r="D54" s="796"/>
      <c r="E54" s="269"/>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row>
    <row r="55" spans="1:31" ht="18.95" customHeight="1">
      <c r="A55" s="142"/>
      <c r="B55" s="782" t="s">
        <v>296</v>
      </c>
      <c r="C55" s="782"/>
      <c r="D55" s="782"/>
      <c r="E55" s="266"/>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row>
    <row r="56" spans="1:31" ht="18.95" customHeight="1">
      <c r="A56" s="142"/>
      <c r="B56" s="782" t="s">
        <v>297</v>
      </c>
      <c r="C56" s="782"/>
      <c r="D56" s="782"/>
      <c r="E56" s="266"/>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row>
    <row r="57" spans="1:31" ht="18.95" customHeight="1">
      <c r="A57" s="135"/>
      <c r="B57" s="788" t="s">
        <v>298</v>
      </c>
      <c r="C57" s="788"/>
      <c r="D57" s="788"/>
      <c r="E57" s="267"/>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row>
    <row r="58" spans="1:31" ht="18.95" customHeight="1">
      <c r="A58" s="52" t="s">
        <v>588</v>
      </c>
      <c r="B58" s="789" t="s">
        <v>299</v>
      </c>
      <c r="C58" s="789"/>
      <c r="D58" s="789"/>
      <c r="E58" s="269"/>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row>
    <row r="59" spans="1:31" ht="18.95" customHeight="1">
      <c r="A59" s="142"/>
      <c r="B59" s="782" t="s">
        <v>300</v>
      </c>
      <c r="C59" s="782"/>
      <c r="D59" s="782"/>
      <c r="E59" s="266"/>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row>
    <row r="60" spans="1:31" ht="18.95" customHeight="1">
      <c r="A60" s="142"/>
      <c r="B60" s="782" t="s">
        <v>301</v>
      </c>
      <c r="C60" s="782"/>
      <c r="D60" s="782"/>
      <c r="E60" s="266"/>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row>
    <row r="61" spans="1:31" ht="18.95" customHeight="1">
      <c r="A61" s="142"/>
      <c r="B61" s="782"/>
      <c r="C61" s="782"/>
      <c r="D61" s="782"/>
      <c r="E61" s="266"/>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row>
    <row r="62" spans="1:31" ht="18.95" customHeight="1">
      <c r="A62" s="142"/>
      <c r="B62" s="782"/>
      <c r="C62" s="782"/>
      <c r="D62" s="782"/>
      <c r="E62" s="266"/>
      <c r="F62" s="91"/>
      <c r="G62" s="91"/>
      <c r="H62" s="295">
        <v>1</v>
      </c>
      <c r="I62" s="91"/>
      <c r="J62" s="91"/>
      <c r="K62" s="91"/>
      <c r="L62" s="91"/>
      <c r="M62" s="91"/>
      <c r="N62" s="91"/>
      <c r="O62" s="91"/>
      <c r="P62" s="91"/>
      <c r="Q62" s="91"/>
      <c r="R62" s="91"/>
      <c r="S62" s="91"/>
      <c r="T62" s="91"/>
      <c r="U62" s="91"/>
      <c r="V62" s="91"/>
      <c r="W62" s="91"/>
      <c r="X62" s="91"/>
      <c r="Y62" s="91"/>
      <c r="Z62" s="91"/>
      <c r="AA62" s="91"/>
      <c r="AB62" s="91"/>
      <c r="AC62" s="91"/>
      <c r="AD62" s="91"/>
      <c r="AE62" s="91"/>
    </row>
    <row r="63" spans="1:31" ht="18.95" customHeight="1">
      <c r="A63" s="142"/>
      <c r="B63" s="782" t="s">
        <v>302</v>
      </c>
      <c r="C63" s="782"/>
      <c r="D63" s="782"/>
      <c r="E63" s="266"/>
      <c r="F63" s="91"/>
      <c r="G63" s="91"/>
      <c r="H63" s="91"/>
      <c r="I63" s="91"/>
      <c r="J63" s="91"/>
      <c r="K63" s="91"/>
      <c r="L63" s="91"/>
      <c r="M63" s="91"/>
      <c r="N63" s="91"/>
      <c r="O63" s="91"/>
      <c r="P63" s="91"/>
      <c r="Q63" s="91"/>
      <c r="R63" s="91"/>
      <c r="S63" s="91"/>
      <c r="T63" s="91"/>
      <c r="U63" s="91"/>
      <c r="V63" s="91"/>
      <c r="W63" s="91"/>
      <c r="X63" s="91"/>
      <c r="Y63" s="91"/>
      <c r="Z63" s="209"/>
      <c r="AA63" s="209"/>
      <c r="AB63" s="209"/>
    </row>
    <row r="64" spans="1:31" ht="18.95" customHeight="1">
      <c r="A64" s="142"/>
      <c r="B64" s="782" t="s">
        <v>303</v>
      </c>
      <c r="C64" s="782"/>
      <c r="D64" s="782"/>
      <c r="E64" s="266"/>
      <c r="Z64" s="209"/>
      <c r="AA64" s="209"/>
      <c r="AB64" s="209"/>
    </row>
    <row r="65" spans="1:28" ht="18.95" customHeight="1">
      <c r="A65" s="142"/>
      <c r="B65" s="783" t="s">
        <v>303</v>
      </c>
      <c r="C65" s="784"/>
      <c r="D65" s="785"/>
      <c r="E65" s="142" t="str">
        <f>IF(H62=1,"Saving Account","Current Account")</f>
        <v>Saving Account</v>
      </c>
      <c r="Z65" s="209"/>
      <c r="AA65" s="209"/>
      <c r="AB65" s="209"/>
    </row>
    <row r="66" spans="1:28" ht="36" customHeight="1">
      <c r="A66" s="114" t="s">
        <v>311</v>
      </c>
      <c r="B66" s="800" t="s">
        <v>304</v>
      </c>
      <c r="C66" s="800"/>
      <c r="D66" s="800"/>
      <c r="E66" s="107"/>
    </row>
    <row r="67" spans="1:28" ht="55.5" customHeight="1">
      <c r="A67" s="114" t="s">
        <v>312</v>
      </c>
      <c r="B67" s="800" t="s">
        <v>314</v>
      </c>
      <c r="C67" s="800"/>
      <c r="D67" s="800"/>
      <c r="E67" s="107"/>
    </row>
    <row r="68" spans="1:28">
      <c r="A68" s="120"/>
      <c r="B68" s="120"/>
      <c r="C68" s="120"/>
      <c r="D68" s="120"/>
      <c r="E68" s="120"/>
    </row>
    <row r="69" spans="1:28" ht="50.25" customHeight="1">
      <c r="A69" s="793" t="s">
        <v>313</v>
      </c>
      <c r="B69" s="793"/>
      <c r="C69" s="793"/>
      <c r="D69" s="793"/>
      <c r="E69" s="793"/>
    </row>
    <row r="70" spans="1:28" ht="33" customHeight="1">
      <c r="A70" s="42"/>
      <c r="D70" s="48"/>
    </row>
    <row r="71" spans="1:28" ht="33" customHeight="1">
      <c r="D71" s="61"/>
    </row>
    <row r="72" spans="1:28" ht="33" customHeight="1">
      <c r="A72" s="40" t="s">
        <v>175</v>
      </c>
      <c r="B72" s="73" t="str">
        <f>'Attach 3(JV)'!B24</f>
        <v/>
      </c>
      <c r="D72" s="61" t="s">
        <v>173</v>
      </c>
      <c r="E72" s="43" t="str">
        <f>'Attach 3(JV)'!E24</f>
        <v/>
      </c>
    </row>
    <row r="73" spans="1:28" ht="33" customHeight="1">
      <c r="A73" s="40" t="s">
        <v>176</v>
      </c>
      <c r="B73" s="43" t="str">
        <f>'Attach 3(JV)'!B25</f>
        <v/>
      </c>
      <c r="D73" s="61" t="s">
        <v>174</v>
      </c>
      <c r="E73" s="43" t="str">
        <f>'Attach 3(JV)'!E25</f>
        <v/>
      </c>
    </row>
    <row r="74" spans="1:28" ht="33" customHeight="1">
      <c r="D74" s="61"/>
      <c r="E74" s="42"/>
    </row>
    <row r="75" spans="1:28" ht="48" customHeight="1">
      <c r="A75" s="42"/>
    </row>
    <row r="76" spans="1:28" ht="96" customHeight="1"/>
    <row r="77" spans="1:28" ht="20.100000000000001" customHeight="1">
      <c r="A77" s="42"/>
    </row>
    <row r="78" spans="1:28" ht="46.5" customHeight="1"/>
    <row r="79" spans="1:28" ht="20.100000000000001" customHeight="1">
      <c r="A79" s="42"/>
    </row>
    <row r="80" spans="1:28" ht="20.100000000000001" customHeight="1"/>
    <row r="81" spans="1:1" ht="20.100000000000001" customHeight="1">
      <c r="A81" s="42"/>
    </row>
    <row r="82" spans="1:1" ht="20.100000000000001" customHeight="1"/>
    <row r="83" spans="1:1" ht="20.100000000000001" customHeight="1"/>
    <row r="84" spans="1:1" ht="20.100000000000001" customHeight="1"/>
    <row r="85" spans="1:1" ht="20.100000000000001" customHeight="1"/>
    <row r="101" ht="62.25" customHeight="1"/>
    <row r="103" ht="57" customHeight="1"/>
    <row r="105" ht="40.5" customHeight="1"/>
  </sheetData>
  <sheetProtection algorithmName="SHA-512" hashValue="72Cq6oHxGmDXvXnbFCteHpk+sZiEsQ6Vln9fy0cToKEKb/ADHDx3qdRZmh3wgJ9gdBdvzlgwBwgPz63Mlvwvlg==" saltValue="7AH4ofU9fWFiAx3DoE0uGQ==" spinCount="100000" sheet="1" objects="1" scenarios="1"/>
  <dataConsolidate/>
  <customSheetViews>
    <customSheetView guid="{827228A5-964E-465A-A946-EF2238A19E11}" showGridLines="0" hiddenColumns="1" showRuler="0" topLeftCell="A39">
      <selection activeCell="E58" sqref="E58"/>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5"/>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7"/>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4">
    <mergeCell ref="B30:D30"/>
    <mergeCell ref="B49:D49"/>
    <mergeCell ref="A8:D8"/>
    <mergeCell ref="B35:D35"/>
    <mergeCell ref="B12:D12"/>
    <mergeCell ref="B37:D37"/>
    <mergeCell ref="B38:D38"/>
    <mergeCell ref="B39:D39"/>
    <mergeCell ref="B40:D40"/>
    <mergeCell ref="B41:D41"/>
    <mergeCell ref="B27:D27"/>
    <mergeCell ref="B25:D25"/>
    <mergeCell ref="B26:D26"/>
    <mergeCell ref="B28:D28"/>
    <mergeCell ref="B29:D29"/>
    <mergeCell ref="A3:E3"/>
    <mergeCell ref="A5:E5"/>
    <mergeCell ref="B9:D9"/>
    <mergeCell ref="B10:D10"/>
    <mergeCell ref="B24:D24"/>
    <mergeCell ref="B11:D11"/>
    <mergeCell ref="A21:E21"/>
    <mergeCell ref="B22:D22"/>
    <mergeCell ref="A69:E69"/>
    <mergeCell ref="B23:D23"/>
    <mergeCell ref="B54:D54"/>
    <mergeCell ref="B60:D60"/>
    <mergeCell ref="B64:D64"/>
    <mergeCell ref="B48:D48"/>
    <mergeCell ref="B47:D47"/>
    <mergeCell ref="B44:D44"/>
    <mergeCell ref="B66:D66"/>
    <mergeCell ref="B51:D51"/>
    <mergeCell ref="E33:E34"/>
    <mergeCell ref="B32:D32"/>
    <mergeCell ref="B33:D33"/>
    <mergeCell ref="B34:D34"/>
    <mergeCell ref="B67:D67"/>
    <mergeCell ref="B61:D61"/>
    <mergeCell ref="B62:D62"/>
    <mergeCell ref="B65:D65"/>
    <mergeCell ref="B52:D52"/>
    <mergeCell ref="B43:D43"/>
    <mergeCell ref="B31:D31"/>
    <mergeCell ref="B59:D59"/>
    <mergeCell ref="B63:D63"/>
    <mergeCell ref="B36:D36"/>
    <mergeCell ref="B55:D55"/>
    <mergeCell ref="B57:D57"/>
    <mergeCell ref="B58:D58"/>
    <mergeCell ref="B56:D56"/>
    <mergeCell ref="B53:D53"/>
    <mergeCell ref="B50:D50"/>
    <mergeCell ref="B42:D42"/>
  </mergeCells>
  <phoneticPr fontId="6" type="noConversion"/>
  <dataValidations count="2">
    <dataValidation type="list" allowBlank="1" showInputMessage="1" showErrorMessage="1" sqref="E64" xr:uid="{F30C7F5F-F298-4E2F-B94B-258E8A761330}">
      <formula1>$Z$63:$Z$64</formula1>
    </dataValidation>
    <dataValidation type="list" allowBlank="1" showInputMessage="1" showErrorMessage="1" sqref="E19" xr:uid="{2E5ED021-4DEE-4C62-AA28-1A51C725EA3A}">
      <formula1>"e-Payment, Bank Guarantee, Deduction from 1st RA Bill"</formula1>
    </dataValidation>
  </dataValidations>
  <pageMargins left="0.75" right="0.63" top="0.57999999999999996" bottom="0.6" header="0.34" footer="0.35"/>
  <pageSetup scale="87"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64</xdr:row>
                    <xdr:rowOff>19050</xdr:rowOff>
                  </from>
                  <to>
                    <xdr:col>2</xdr:col>
                    <xdr:colOff>752475</xdr:colOff>
                    <xdr:row>64</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64</xdr:row>
                    <xdr:rowOff>19050</xdr:rowOff>
                  </from>
                  <to>
                    <xdr:col>3</xdr:col>
                    <xdr:colOff>219075</xdr:colOff>
                    <xdr:row>64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C6E31-2F8E-4EF7-BE2E-088299B318B6}">
  <sheetPr codeName="Sheet19">
    <tabColor indexed="10"/>
  </sheetPr>
  <dimension ref="A1:BB95"/>
  <sheetViews>
    <sheetView showGridLines="0" showZeros="0" view="pageBreakPreview" topLeftCell="A2" zoomScale="90" zoomScaleNormal="100" zoomScaleSheetLayoutView="90" workbookViewId="0">
      <selection activeCell="N12" sqref="N12"/>
    </sheetView>
  </sheetViews>
  <sheetFormatPr defaultRowHeight="16.5"/>
  <cols>
    <col min="1" max="1" width="12.140625" style="33" customWidth="1"/>
    <col min="2" max="2" width="18.140625" style="33" customWidth="1"/>
    <col min="3" max="3" width="8.5703125" style="33" customWidth="1"/>
    <col min="4" max="4" width="9.140625" style="33"/>
    <col min="5" max="5" width="11.140625" style="33" customWidth="1"/>
    <col min="6" max="6" width="9.7109375" style="28" customWidth="1"/>
    <col min="7" max="7" width="9.85546875" style="28" customWidth="1"/>
    <col min="8" max="8" width="10.285156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:ER2/NT/W-CIVIL/DOM/E00/26/00530/1000061137/I-5538/RFX-5006006493 dt: 13.03.2026</v>
      </c>
      <c r="B1" s="26"/>
      <c r="C1" s="26"/>
      <c r="D1" s="26"/>
      <c r="E1" s="26"/>
      <c r="F1" s="108"/>
      <c r="G1" s="108"/>
      <c r="H1" s="108"/>
      <c r="I1" s="109"/>
      <c r="J1" s="109"/>
      <c r="K1" s="109"/>
      <c r="L1" s="27" t="str">
        <f>"Attachment-16 "</f>
        <v xml:space="preserve">Attachment-16 </v>
      </c>
    </row>
    <row r="2" spans="1:26">
      <c r="Z2" s="169" t="e">
        <f>'Attach 3(JV)'!Z2</f>
        <v>#REF!</v>
      </c>
    </row>
    <row r="3" spans="1:26" ht="48"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623"/>
      <c r="G3" s="623"/>
      <c r="H3" s="623"/>
      <c r="I3" s="623"/>
      <c r="J3" s="623"/>
      <c r="K3" s="623"/>
      <c r="L3" s="623"/>
    </row>
    <row r="4" spans="1:26" ht="15.95" customHeight="1">
      <c r="A4" s="32"/>
      <c r="H4" s="34"/>
      <c r="I4" s="12"/>
    </row>
    <row r="5" spans="1:26" ht="20.100000000000001" customHeight="1">
      <c r="A5" s="624" t="s">
        <v>177</v>
      </c>
      <c r="B5" s="624"/>
      <c r="C5" s="624"/>
      <c r="D5" s="624"/>
      <c r="E5" s="624"/>
      <c r="F5" s="624"/>
      <c r="G5" s="624"/>
      <c r="H5" s="624"/>
      <c r="I5" s="624"/>
      <c r="J5" s="624"/>
      <c r="K5" s="624"/>
      <c r="L5" s="624"/>
    </row>
    <row r="6" spans="1:26" ht="15.95" customHeight="1">
      <c r="A6" s="36"/>
      <c r="H6" s="34"/>
      <c r="I6" s="12"/>
    </row>
    <row r="7" spans="1:26" ht="20.100000000000001" customHeight="1">
      <c r="A7" s="37" t="s">
        <v>838</v>
      </c>
      <c r="G7" s="16" t="s">
        <v>503</v>
      </c>
      <c r="I7" s="12"/>
    </row>
    <row r="8" spans="1:26" ht="36" customHeight="1">
      <c r="A8" s="628" t="s">
        <v>673</v>
      </c>
      <c r="B8" s="628"/>
      <c r="C8" s="628"/>
      <c r="D8" s="628"/>
      <c r="E8" s="628"/>
      <c r="F8" s="628"/>
      <c r="G8" s="42" t="s">
        <v>806</v>
      </c>
      <c r="H8" s="42"/>
      <c r="I8" s="12"/>
    </row>
    <row r="9" spans="1:26">
      <c r="A9" s="14" t="s">
        <v>504</v>
      </c>
      <c r="B9" s="699" t="str">
        <f>'Attach 3(JV)'!B9</f>
        <v/>
      </c>
      <c r="C9" s="699"/>
      <c r="D9" s="699"/>
      <c r="E9" s="699"/>
      <c r="F9" s="699"/>
      <c r="G9" s="42" t="s">
        <v>507</v>
      </c>
      <c r="H9" s="42"/>
      <c r="I9" s="12"/>
    </row>
    <row r="10" spans="1:26">
      <c r="A10" s="14" t="s">
        <v>506</v>
      </c>
      <c r="B10" s="699" t="str">
        <f>'Attach 3(JV)'!B10</f>
        <v/>
      </c>
      <c r="C10" s="699"/>
      <c r="D10" s="699"/>
      <c r="E10" s="699"/>
      <c r="F10" s="699"/>
      <c r="G10" s="42" t="s">
        <v>161</v>
      </c>
      <c r="H10" s="42"/>
      <c r="I10" s="12"/>
    </row>
    <row r="11" spans="1:26">
      <c r="B11" s="699" t="str">
        <f>'Attach 3(JV)'!B11</f>
        <v/>
      </c>
      <c r="C11" s="699"/>
      <c r="D11" s="699"/>
      <c r="E11" s="699"/>
      <c r="F11" s="699"/>
      <c r="G11" s="42" t="s">
        <v>530</v>
      </c>
      <c r="H11" s="42"/>
    </row>
    <row r="12" spans="1:26">
      <c r="A12" s="36"/>
      <c r="B12" s="699" t="s">
        <v>673</v>
      </c>
      <c r="C12" s="699"/>
      <c r="D12" s="699"/>
      <c r="E12" s="699"/>
      <c r="F12" s="699"/>
      <c r="G12" s="42" t="s">
        <v>531</v>
      </c>
      <c r="H12" s="42"/>
    </row>
    <row r="13" spans="1:26" ht="15.95" customHeight="1">
      <c r="A13" s="36"/>
      <c r="B13" s="150"/>
      <c r="C13" s="150"/>
      <c r="D13" s="150"/>
      <c r="E13" s="150"/>
      <c r="F13" s="150"/>
    </row>
    <row r="14" spans="1:26" ht="20.100000000000001" customHeight="1">
      <c r="A14" s="33" t="s">
        <v>498</v>
      </c>
    </row>
    <row r="15" spans="1:26" ht="20.100000000000001" customHeight="1">
      <c r="A15" s="36"/>
    </row>
    <row r="16" spans="1:26" ht="57.75" customHeight="1">
      <c r="A16" s="793" t="s">
        <v>686</v>
      </c>
      <c r="B16" s="793"/>
      <c r="C16" s="793"/>
      <c r="D16" s="793"/>
      <c r="E16" s="793"/>
      <c r="F16" s="793"/>
      <c r="G16" s="793"/>
      <c r="H16" s="793"/>
      <c r="I16" s="793"/>
      <c r="J16" s="793"/>
      <c r="K16" s="793"/>
      <c r="L16" s="793"/>
    </row>
    <row r="17" spans="1:12" ht="20.100000000000001" customHeight="1">
      <c r="A17" s="110">
        <v>1</v>
      </c>
      <c r="B17" s="111" t="s">
        <v>183</v>
      </c>
    </row>
    <row r="18" spans="1:12" ht="82.5" customHeight="1">
      <c r="A18" s="55"/>
      <c r="B18" s="820" t="s">
        <v>184</v>
      </c>
      <c r="C18" s="820"/>
      <c r="D18" s="820"/>
      <c r="E18" s="820"/>
      <c r="F18" s="820"/>
      <c r="G18" s="820"/>
      <c r="H18" s="820"/>
      <c r="I18" s="820"/>
      <c r="J18" s="820"/>
      <c r="K18" s="820"/>
      <c r="L18" s="820"/>
    </row>
    <row r="19" spans="1:12" ht="60.75" customHeight="1">
      <c r="A19" s="56">
        <v>1.1000000000000001</v>
      </c>
      <c r="B19" s="808" t="s">
        <v>185</v>
      </c>
      <c r="C19" s="808"/>
      <c r="D19" s="808"/>
      <c r="E19" s="808"/>
      <c r="F19" s="808"/>
      <c r="G19" s="808"/>
      <c r="H19" s="808"/>
      <c r="I19" s="808"/>
      <c r="J19" s="808"/>
      <c r="K19" s="808"/>
      <c r="L19" s="808"/>
    </row>
    <row r="20" spans="1:12" ht="33" customHeight="1">
      <c r="A20" s="55"/>
      <c r="B20" s="816" t="s">
        <v>839</v>
      </c>
      <c r="C20" s="816"/>
      <c r="D20" s="816"/>
      <c r="E20" s="816"/>
      <c r="F20" s="816"/>
      <c r="G20" s="816"/>
      <c r="H20" s="819" t="s">
        <v>673</v>
      </c>
      <c r="I20" s="819"/>
      <c r="J20" s="819"/>
      <c r="K20" s="819"/>
      <c r="L20" s="819"/>
    </row>
    <row r="21" spans="1:12" ht="33" customHeight="1">
      <c r="A21" s="39"/>
      <c r="B21" s="816" t="s">
        <v>186</v>
      </c>
      <c r="C21" s="816"/>
      <c r="D21" s="816"/>
      <c r="E21" s="816"/>
      <c r="F21" s="816"/>
      <c r="G21" s="816"/>
      <c r="H21" s="817"/>
      <c r="I21" s="817"/>
      <c r="J21" s="817"/>
      <c r="K21" s="817"/>
      <c r="L21" s="817"/>
    </row>
    <row r="22" spans="1:12" ht="33" customHeight="1">
      <c r="A22" s="39"/>
      <c r="B22" s="816" t="s">
        <v>187</v>
      </c>
      <c r="C22" s="816"/>
      <c r="D22" s="816"/>
      <c r="E22" s="816"/>
      <c r="F22" s="816"/>
      <c r="G22" s="816"/>
      <c r="H22" s="817"/>
      <c r="I22" s="817"/>
      <c r="J22" s="817"/>
      <c r="K22" s="817"/>
      <c r="L22" s="817"/>
    </row>
    <row r="23" spans="1:12" ht="33" customHeight="1">
      <c r="A23" s="39"/>
      <c r="B23" s="816" t="s">
        <v>188</v>
      </c>
      <c r="C23" s="816"/>
      <c r="D23" s="816"/>
      <c r="E23" s="816"/>
      <c r="F23" s="816"/>
      <c r="G23" s="816"/>
      <c r="H23" s="817"/>
      <c r="I23" s="817"/>
      <c r="J23" s="817"/>
      <c r="K23" s="817"/>
      <c r="L23" s="817"/>
    </row>
    <row r="24" spans="1:12" ht="33" customHeight="1">
      <c r="A24" s="39"/>
      <c r="B24" s="816" t="s">
        <v>189</v>
      </c>
      <c r="C24" s="816"/>
      <c r="D24" s="816"/>
      <c r="E24" s="816"/>
      <c r="F24" s="816"/>
      <c r="G24" s="816"/>
      <c r="H24" s="817"/>
      <c r="I24" s="817"/>
      <c r="J24" s="817"/>
      <c r="K24" s="817"/>
      <c r="L24" s="817"/>
    </row>
    <row r="25" spans="1:12" ht="9.9499999999999993" customHeight="1">
      <c r="A25" s="39"/>
      <c r="B25" s="261"/>
      <c r="C25" s="261"/>
      <c r="D25" s="261"/>
      <c r="E25" s="261"/>
      <c r="F25" s="261"/>
      <c r="G25" s="261"/>
      <c r="H25" s="42"/>
      <c r="I25" s="42"/>
      <c r="J25" s="42"/>
      <c r="K25" s="42"/>
      <c r="L25" s="42"/>
    </row>
    <row r="26" spans="1:12" ht="18.95" customHeight="1">
      <c r="A26" s="56">
        <v>1.2</v>
      </c>
      <c r="B26" s="813" t="s">
        <v>321</v>
      </c>
      <c r="C26" s="813"/>
      <c r="D26" s="813"/>
      <c r="E26" s="813"/>
      <c r="F26" s="813"/>
      <c r="G26" s="813"/>
      <c r="H26" s="813"/>
      <c r="I26" s="813"/>
      <c r="J26" s="813"/>
      <c r="K26" s="813"/>
      <c r="L26" s="813"/>
    </row>
    <row r="27" spans="1:12" ht="18.95" customHeight="1">
      <c r="A27" s="59" t="s">
        <v>190</v>
      </c>
      <c r="B27" s="33" t="s">
        <v>191</v>
      </c>
      <c r="D27" s="112"/>
      <c r="E27" s="112"/>
    </row>
    <row r="28" spans="1:12" ht="18.95" customHeight="1">
      <c r="A28" s="39"/>
      <c r="B28" s="787" t="s">
        <v>192</v>
      </c>
      <c r="C28" s="787"/>
      <c r="D28" s="757"/>
      <c r="E28" s="757"/>
      <c r="F28" s="757"/>
      <c r="G28" s="757"/>
      <c r="H28" s="757"/>
      <c r="I28" s="757"/>
      <c r="J28" s="757"/>
      <c r="K28" s="757"/>
      <c r="L28" s="757"/>
    </row>
    <row r="29" spans="1:12" ht="18.95" customHeight="1">
      <c r="A29" s="39"/>
      <c r="B29" s="814" t="s">
        <v>193</v>
      </c>
      <c r="C29" s="815"/>
      <c r="D29" s="818"/>
      <c r="E29" s="818"/>
      <c r="F29" s="818"/>
      <c r="G29" s="818"/>
      <c r="H29" s="818"/>
      <c r="I29" s="818"/>
      <c r="J29" s="818"/>
      <c r="K29" s="818"/>
      <c r="L29" s="818"/>
    </row>
    <row r="30" spans="1:12" ht="18.95" customHeight="1">
      <c r="A30" s="39"/>
      <c r="B30" s="115"/>
      <c r="C30" s="57"/>
      <c r="D30" s="811"/>
      <c r="E30" s="811"/>
      <c r="F30" s="811"/>
      <c r="G30" s="811"/>
      <c r="H30" s="811"/>
      <c r="I30" s="811"/>
      <c r="J30" s="811"/>
      <c r="K30" s="811"/>
      <c r="L30" s="811"/>
    </row>
    <row r="31" spans="1:12" ht="18.95" customHeight="1">
      <c r="A31" s="39"/>
      <c r="B31" s="115"/>
      <c r="C31" s="57"/>
      <c r="D31" s="811"/>
      <c r="E31" s="811"/>
      <c r="F31" s="811"/>
      <c r="G31" s="811"/>
      <c r="H31" s="811"/>
      <c r="I31" s="811"/>
      <c r="J31" s="811"/>
      <c r="K31" s="811"/>
      <c r="L31" s="811"/>
    </row>
    <row r="32" spans="1:12" ht="18.95" customHeight="1">
      <c r="A32" s="39"/>
      <c r="B32" s="116"/>
      <c r="C32" s="58"/>
      <c r="D32" s="821"/>
      <c r="E32" s="821"/>
      <c r="F32" s="821"/>
      <c r="G32" s="821"/>
      <c r="H32" s="821"/>
      <c r="I32" s="821"/>
      <c r="J32" s="821"/>
      <c r="K32" s="821"/>
      <c r="L32" s="821"/>
    </row>
    <row r="33" spans="1:54" ht="18.95" customHeight="1">
      <c r="A33" s="39"/>
      <c r="B33" s="787" t="s">
        <v>194</v>
      </c>
      <c r="C33" s="787"/>
      <c r="D33" s="757"/>
      <c r="E33" s="757"/>
      <c r="F33" s="757"/>
      <c r="G33" s="757"/>
      <c r="H33" s="757"/>
      <c r="I33" s="757"/>
      <c r="J33" s="757"/>
      <c r="K33" s="757"/>
      <c r="L33" s="757"/>
    </row>
    <row r="34" spans="1:54" ht="18.95" customHeight="1">
      <c r="A34" s="39"/>
      <c r="B34" s="787" t="s">
        <v>195</v>
      </c>
      <c r="C34" s="787"/>
      <c r="D34" s="757"/>
      <c r="E34" s="757"/>
      <c r="F34" s="757"/>
      <c r="G34" s="757"/>
      <c r="H34" s="757"/>
      <c r="I34" s="757"/>
      <c r="J34" s="757"/>
      <c r="K34" s="757"/>
      <c r="L34" s="757"/>
    </row>
    <row r="35" spans="1:54" ht="18.95" customHeight="1">
      <c r="A35" s="39"/>
      <c r="B35" s="787" t="s">
        <v>196</v>
      </c>
      <c r="C35" s="787"/>
      <c r="D35" s="757"/>
      <c r="E35" s="757"/>
      <c r="F35" s="757"/>
      <c r="G35" s="757"/>
      <c r="H35" s="757"/>
      <c r="I35" s="757"/>
      <c r="J35" s="757"/>
      <c r="K35" s="757"/>
      <c r="L35" s="757"/>
    </row>
    <row r="36" spans="1:54" ht="18.95" customHeight="1">
      <c r="A36" s="39"/>
      <c r="B36" s="787" t="s">
        <v>197</v>
      </c>
      <c r="C36" s="787"/>
      <c r="D36" s="757"/>
      <c r="E36" s="757"/>
      <c r="F36" s="757"/>
      <c r="G36" s="757"/>
      <c r="H36" s="757"/>
      <c r="I36" s="757"/>
      <c r="J36" s="757"/>
      <c r="K36" s="757"/>
      <c r="L36" s="757"/>
    </row>
    <row r="37" spans="1:54" ht="8.1" customHeight="1">
      <c r="A37" s="39"/>
      <c r="B37" s="117"/>
      <c r="C37" s="117"/>
      <c r="D37" s="118"/>
      <c r="E37" s="118"/>
      <c r="F37" s="118"/>
      <c r="G37" s="118"/>
      <c r="H37" s="118"/>
      <c r="I37" s="118"/>
      <c r="J37" s="118"/>
      <c r="K37" s="118"/>
      <c r="L37" s="118"/>
    </row>
    <row r="38" spans="1:54" ht="61.5" customHeight="1">
      <c r="A38" s="60" t="s">
        <v>198</v>
      </c>
      <c r="B38" s="820" t="s">
        <v>41</v>
      </c>
      <c r="C38" s="820"/>
      <c r="D38" s="820"/>
      <c r="E38" s="820"/>
      <c r="F38" s="820"/>
      <c r="G38" s="820"/>
      <c r="H38" s="820"/>
      <c r="I38" s="820"/>
      <c r="J38" s="820"/>
      <c r="K38" s="820"/>
      <c r="L38" s="820"/>
    </row>
    <row r="39" spans="1:54" ht="33.75" customHeight="1">
      <c r="A39" s="39"/>
      <c r="B39" s="114" t="s">
        <v>502</v>
      </c>
      <c r="C39" s="812" t="s">
        <v>199</v>
      </c>
      <c r="D39" s="812"/>
      <c r="E39" s="812"/>
      <c r="F39" s="812"/>
      <c r="G39" s="812" t="s">
        <v>200</v>
      </c>
      <c r="H39" s="812"/>
      <c r="I39" s="812" t="s">
        <v>201</v>
      </c>
      <c r="J39" s="812"/>
      <c r="K39" s="812"/>
      <c r="L39" s="812"/>
    </row>
    <row r="40" spans="1:54" ht="45" customHeight="1">
      <c r="B40" s="123"/>
      <c r="C40" s="757"/>
      <c r="D40" s="757"/>
      <c r="E40" s="757"/>
      <c r="F40" s="757"/>
      <c r="G40" s="810"/>
      <c r="H40" s="810"/>
      <c r="I40" s="757"/>
      <c r="J40" s="757"/>
      <c r="K40" s="757"/>
      <c r="L40" s="757"/>
    </row>
    <row r="41" spans="1:54" ht="45" customHeight="1">
      <c r="A41" s="39"/>
      <c r="B41" s="123"/>
      <c r="C41" s="757"/>
      <c r="D41" s="757"/>
      <c r="E41" s="757"/>
      <c r="F41" s="757"/>
      <c r="G41" s="810"/>
      <c r="H41" s="810"/>
      <c r="I41" s="757"/>
      <c r="J41" s="757"/>
      <c r="K41" s="757"/>
      <c r="L41" s="757"/>
    </row>
    <row r="42" spans="1:54" ht="20.100000000000001" customHeight="1">
      <c r="A42" s="110">
        <v>2</v>
      </c>
      <c r="B42" s="119" t="s">
        <v>202</v>
      </c>
    </row>
    <row r="43" spans="1:54" ht="78.75" customHeight="1">
      <c r="B43" s="820" t="s">
        <v>687</v>
      </c>
      <c r="C43" s="820"/>
      <c r="D43" s="820"/>
      <c r="E43" s="820"/>
      <c r="F43" s="820"/>
      <c r="G43" s="820"/>
      <c r="H43" s="820"/>
      <c r="I43" s="820"/>
      <c r="J43" s="820"/>
      <c r="K43" s="820"/>
      <c r="L43" s="820"/>
    </row>
    <row r="44" spans="1:54" s="28" customFormat="1" ht="34.5" customHeight="1">
      <c r="A44" s="549" t="s">
        <v>840</v>
      </c>
      <c r="B44" s="820" t="s">
        <v>203</v>
      </c>
      <c r="C44" s="820"/>
      <c r="D44" s="820"/>
      <c r="E44" s="820"/>
      <c r="F44" s="820"/>
      <c r="G44" s="820"/>
      <c r="H44" s="820"/>
      <c r="I44" s="820"/>
      <c r="J44" s="820"/>
      <c r="K44" s="820"/>
      <c r="L44" s="820"/>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2.5" customHeight="1">
      <c r="A45" s="39"/>
      <c r="B45" s="114" t="s">
        <v>204</v>
      </c>
      <c r="C45" s="812" t="s">
        <v>205</v>
      </c>
      <c r="D45" s="812"/>
      <c r="E45" s="812"/>
      <c r="F45" s="812"/>
      <c r="G45" s="812" t="s">
        <v>206</v>
      </c>
      <c r="H45" s="812"/>
      <c r="I45" s="812" t="s">
        <v>267</v>
      </c>
      <c r="J45" s="812"/>
      <c r="K45" s="812" t="s">
        <v>268</v>
      </c>
      <c r="L45" s="812"/>
    </row>
    <row r="46" spans="1:54" ht="30" customHeight="1">
      <c r="A46" s="39"/>
      <c r="B46" s="123">
        <v>1</v>
      </c>
      <c r="C46" s="757"/>
      <c r="D46" s="757"/>
      <c r="E46" s="757"/>
      <c r="F46" s="757"/>
      <c r="G46" s="810"/>
      <c r="H46" s="810"/>
      <c r="I46" s="810"/>
      <c r="J46" s="810"/>
      <c r="K46" s="809"/>
      <c r="L46" s="809"/>
    </row>
    <row r="47" spans="1:54" ht="30" customHeight="1">
      <c r="A47" s="39"/>
      <c r="B47" s="123">
        <v>2</v>
      </c>
      <c r="C47" s="757"/>
      <c r="D47" s="757"/>
      <c r="E47" s="757"/>
      <c r="F47" s="757"/>
      <c r="G47" s="810"/>
      <c r="H47" s="810"/>
      <c r="I47" s="810"/>
      <c r="J47" s="810"/>
      <c r="K47" s="809"/>
      <c r="L47" s="809"/>
    </row>
    <row r="48" spans="1:54" ht="30" customHeight="1">
      <c r="A48" s="39"/>
      <c r="B48" s="123">
        <v>3</v>
      </c>
      <c r="C48" s="757"/>
      <c r="D48" s="757"/>
      <c r="E48" s="757"/>
      <c r="F48" s="757"/>
      <c r="G48" s="810"/>
      <c r="H48" s="810"/>
      <c r="I48" s="810"/>
      <c r="J48" s="810"/>
      <c r="K48" s="809"/>
      <c r="L48" s="809"/>
    </row>
    <row r="49" spans="1:54" ht="30" customHeight="1">
      <c r="A49" s="39"/>
      <c r="B49" s="123">
        <v>4</v>
      </c>
      <c r="C49" s="757"/>
      <c r="D49" s="757"/>
      <c r="E49" s="757"/>
      <c r="F49" s="757"/>
      <c r="G49" s="810"/>
      <c r="H49" s="810"/>
      <c r="I49" s="810"/>
      <c r="J49" s="810"/>
      <c r="K49" s="809"/>
      <c r="L49" s="809"/>
    </row>
    <row r="50" spans="1:54" ht="30" customHeight="1">
      <c r="A50" s="39"/>
      <c r="B50" s="123">
        <v>5</v>
      </c>
      <c r="C50" s="757"/>
      <c r="D50" s="757"/>
      <c r="E50" s="757"/>
      <c r="F50" s="757"/>
      <c r="G50" s="810"/>
      <c r="H50" s="810"/>
      <c r="I50" s="810"/>
      <c r="J50" s="810"/>
      <c r="K50" s="809"/>
      <c r="L50" s="809"/>
    </row>
    <row r="51" spans="1:54" ht="27.75" customHeight="1">
      <c r="A51" s="550" t="s">
        <v>841</v>
      </c>
      <c r="B51" s="119" t="s">
        <v>42</v>
      </c>
      <c r="D51" s="118"/>
      <c r="E51" s="118"/>
      <c r="F51" s="118"/>
    </row>
    <row r="52" spans="1:54" ht="48" customHeight="1">
      <c r="A52" s="110"/>
      <c r="B52" s="820" t="s">
        <v>43</v>
      </c>
      <c r="C52" s="820"/>
      <c r="D52" s="820"/>
      <c r="E52" s="820"/>
      <c r="F52" s="820"/>
      <c r="G52" s="820"/>
      <c r="H52" s="820"/>
      <c r="I52" s="820"/>
      <c r="J52" s="820"/>
      <c r="K52" s="820"/>
      <c r="L52" s="820"/>
    </row>
    <row r="53" spans="1:54" ht="34.5" customHeight="1">
      <c r="A53" s="110">
        <v>3</v>
      </c>
      <c r="B53" s="33" t="s">
        <v>842</v>
      </c>
      <c r="F53" s="33"/>
      <c r="G53" s="33"/>
      <c r="H53" s="33"/>
      <c r="I53" s="33"/>
      <c r="J53" s="33"/>
      <c r="K53" s="33"/>
      <c r="L53" s="33"/>
    </row>
    <row r="54" spans="1:54" ht="36.75" customHeight="1">
      <c r="A54" s="110"/>
      <c r="B54" s="738" t="s">
        <v>843</v>
      </c>
      <c r="C54" s="738"/>
      <c r="D54" s="738"/>
      <c r="E54" s="738"/>
      <c r="F54" s="738"/>
      <c r="G54" s="738"/>
      <c r="H54" s="738"/>
      <c r="I54" s="738"/>
      <c r="J54" s="738"/>
      <c r="K54" s="738"/>
      <c r="L54" s="738"/>
    </row>
    <row r="55" spans="1:54" ht="60.75" customHeight="1">
      <c r="A55" s="550" t="s">
        <v>844</v>
      </c>
      <c r="B55" s="820" t="s">
        <v>845</v>
      </c>
      <c r="C55" s="820"/>
      <c r="D55" s="820"/>
      <c r="E55" s="820"/>
      <c r="F55" s="820"/>
      <c r="G55" s="820"/>
      <c r="H55" s="820"/>
      <c r="I55" s="820"/>
      <c r="J55" s="820"/>
      <c r="K55" s="820"/>
      <c r="L55" s="820"/>
    </row>
    <row r="56" spans="1:54" s="353" customFormat="1" ht="37.5" customHeight="1">
      <c r="A56" s="550"/>
      <c r="B56" s="114" t="s">
        <v>204</v>
      </c>
      <c r="C56" s="812" t="s">
        <v>205</v>
      </c>
      <c r="D56" s="812"/>
      <c r="E56" s="812"/>
      <c r="F56" s="812"/>
      <c r="G56" s="812" t="s">
        <v>206</v>
      </c>
      <c r="H56" s="812"/>
      <c r="I56" s="812" t="s">
        <v>267</v>
      </c>
      <c r="J56" s="812"/>
      <c r="K56" s="812" t="s">
        <v>268</v>
      </c>
      <c r="L56" s="81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row>
    <row r="57" spans="1:54" s="353" customFormat="1" ht="32.25" customHeight="1">
      <c r="A57" s="550"/>
      <c r="B57" s="123">
        <v>1</v>
      </c>
      <c r="C57" s="757"/>
      <c r="D57" s="757"/>
      <c r="E57" s="757"/>
      <c r="F57" s="757"/>
      <c r="G57" s="810"/>
      <c r="H57" s="810"/>
      <c r="I57" s="810"/>
      <c r="J57" s="810"/>
      <c r="K57" s="809"/>
      <c r="L57" s="809"/>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row>
    <row r="58" spans="1:54" ht="24.95" customHeight="1">
      <c r="A58" s="550"/>
      <c r="B58" s="123">
        <v>2</v>
      </c>
      <c r="C58" s="757"/>
      <c r="D58" s="757"/>
      <c r="E58" s="757"/>
      <c r="F58" s="757"/>
      <c r="G58" s="810"/>
      <c r="H58" s="810"/>
      <c r="I58" s="810"/>
      <c r="J58" s="810"/>
      <c r="K58" s="809"/>
      <c r="L58" s="809"/>
    </row>
    <row r="59" spans="1:54" ht="24.95" customHeight="1">
      <c r="A59" s="550"/>
      <c r="B59" s="123">
        <v>3</v>
      </c>
      <c r="C59" s="757"/>
      <c r="D59" s="757"/>
      <c r="E59" s="757"/>
      <c r="F59" s="757"/>
      <c r="G59" s="810"/>
      <c r="H59" s="810"/>
      <c r="I59" s="810"/>
      <c r="J59" s="810"/>
      <c r="K59" s="809"/>
      <c r="L59" s="809"/>
    </row>
    <row r="60" spans="1:54" ht="24.95" customHeight="1">
      <c r="A60" s="550"/>
      <c r="B60" s="123">
        <v>4</v>
      </c>
      <c r="C60" s="757"/>
      <c r="D60" s="757"/>
      <c r="E60" s="757"/>
      <c r="F60" s="757"/>
      <c r="G60" s="810"/>
      <c r="H60" s="810"/>
      <c r="I60" s="810"/>
      <c r="J60" s="810"/>
      <c r="K60" s="809"/>
      <c r="L60" s="809"/>
    </row>
    <row r="61" spans="1:54" ht="24.95" customHeight="1">
      <c r="A61" s="110"/>
      <c r="B61" s="123">
        <v>5</v>
      </c>
      <c r="C61" s="757"/>
      <c r="D61" s="757"/>
      <c r="E61" s="757"/>
      <c r="F61" s="757"/>
      <c r="G61" s="810"/>
      <c r="H61" s="810"/>
      <c r="I61" s="810"/>
      <c r="J61" s="810"/>
      <c r="K61" s="809"/>
      <c r="L61" s="809"/>
    </row>
    <row r="62" spans="1:54" ht="24.95" customHeight="1">
      <c r="A62" s="550" t="s">
        <v>784</v>
      </c>
      <c r="B62" s="119" t="s">
        <v>207</v>
      </c>
      <c r="D62" s="118"/>
      <c r="E62" s="118"/>
      <c r="F62" s="118"/>
    </row>
    <row r="63" spans="1:54" ht="24.95" customHeight="1">
      <c r="A63" s="551" t="s">
        <v>846</v>
      </c>
      <c r="B63" s="364" t="s">
        <v>208</v>
      </c>
      <c r="C63" s="364"/>
      <c r="D63" s="364"/>
      <c r="E63" s="364"/>
      <c r="F63" s="118"/>
    </row>
    <row r="64" spans="1:54" ht="24.95" customHeight="1">
      <c r="A64" s="39"/>
      <c r="B64" s="820" t="s">
        <v>44</v>
      </c>
      <c r="C64" s="820"/>
      <c r="D64" s="820"/>
      <c r="E64" s="820"/>
      <c r="F64" s="820"/>
      <c r="G64" s="820"/>
      <c r="H64" s="820"/>
      <c r="I64" s="820"/>
      <c r="J64" s="820"/>
      <c r="K64" s="820"/>
      <c r="L64" s="820"/>
    </row>
    <row r="65" spans="1:54" ht="24.95" customHeight="1">
      <c r="A65" s="332"/>
      <c r="B65" s="825" t="s">
        <v>209</v>
      </c>
      <c r="C65" s="826"/>
      <c r="D65" s="827"/>
      <c r="E65" s="702" t="s">
        <v>45</v>
      </c>
      <c r="F65" s="702" t="s">
        <v>46</v>
      </c>
      <c r="G65" s="825" t="s">
        <v>47</v>
      </c>
      <c r="H65" s="827"/>
      <c r="I65" s="708" t="s">
        <v>48</v>
      </c>
      <c r="J65" s="831"/>
      <c r="K65" s="831"/>
      <c r="L65" s="709"/>
    </row>
    <row r="66" spans="1:54" s="28" customFormat="1" ht="20.100000000000001" customHeight="1">
      <c r="A66" s="332"/>
      <c r="B66" s="828"/>
      <c r="C66" s="829"/>
      <c r="D66" s="830"/>
      <c r="E66" s="703"/>
      <c r="F66" s="703"/>
      <c r="G66" s="828"/>
      <c r="H66" s="830"/>
      <c r="I66" s="731" t="s">
        <v>49</v>
      </c>
      <c r="J66" s="822"/>
      <c r="K66" s="731" t="s">
        <v>50</v>
      </c>
      <c r="L66" s="822"/>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9"/>
      <c r="B67" s="757"/>
      <c r="C67" s="757"/>
      <c r="D67" s="757"/>
      <c r="E67" s="123"/>
      <c r="F67" s="123"/>
      <c r="G67" s="123"/>
      <c r="H67" s="123"/>
      <c r="I67" s="823"/>
      <c r="J67" s="824"/>
      <c r="K67" s="823"/>
      <c r="L67" s="824"/>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9"/>
      <c r="B68" s="757"/>
      <c r="C68" s="757"/>
      <c r="D68" s="757"/>
      <c r="E68" s="123"/>
      <c r="F68" s="123"/>
      <c r="G68" s="123"/>
      <c r="H68" s="123"/>
      <c r="I68" s="823"/>
      <c r="J68" s="824"/>
      <c r="K68" s="823"/>
      <c r="L68" s="824"/>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39"/>
      <c r="B69" s="757"/>
      <c r="C69" s="757"/>
      <c r="D69" s="757"/>
      <c r="E69" s="123"/>
      <c r="F69" s="123"/>
      <c r="G69" s="123"/>
      <c r="H69" s="123"/>
      <c r="I69" s="823"/>
      <c r="J69" s="824"/>
      <c r="K69" s="823"/>
      <c r="L69" s="824"/>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9"/>
      <c r="B70" s="757"/>
      <c r="C70" s="757"/>
      <c r="D70" s="757"/>
      <c r="E70" s="123"/>
      <c r="F70" s="123"/>
      <c r="G70" s="123"/>
      <c r="H70" s="123"/>
      <c r="I70" s="823"/>
      <c r="J70" s="824"/>
      <c r="K70" s="823"/>
      <c r="L70" s="824"/>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9"/>
      <c r="B71" s="757"/>
      <c r="C71" s="757"/>
      <c r="D71" s="757"/>
      <c r="E71" s="123"/>
      <c r="F71" s="123"/>
      <c r="G71" s="123"/>
      <c r="H71" s="123"/>
      <c r="I71" s="823"/>
      <c r="J71" s="824"/>
      <c r="K71" s="823"/>
      <c r="L71" s="824"/>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9"/>
      <c r="B72" s="757"/>
      <c r="C72" s="757"/>
      <c r="D72" s="757"/>
      <c r="E72" s="123"/>
      <c r="F72" s="123"/>
      <c r="G72" s="123"/>
      <c r="H72" s="123"/>
      <c r="I72" s="823"/>
      <c r="J72" s="824"/>
      <c r="K72" s="823"/>
      <c r="L72" s="824"/>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9"/>
      <c r="B73" s="757"/>
      <c r="C73" s="757"/>
      <c r="D73" s="757"/>
      <c r="E73" s="123"/>
      <c r="F73" s="123"/>
      <c r="G73" s="123"/>
      <c r="H73" s="123"/>
      <c r="I73" s="823"/>
      <c r="J73" s="824"/>
      <c r="K73" s="823"/>
      <c r="L73" s="824"/>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9"/>
      <c r="B74" s="757"/>
      <c r="C74" s="757"/>
      <c r="D74" s="757"/>
      <c r="E74" s="123"/>
      <c r="F74" s="123"/>
      <c r="G74" s="123"/>
      <c r="H74" s="123"/>
      <c r="I74" s="823"/>
      <c r="J74" s="824"/>
      <c r="K74" s="823"/>
      <c r="L74" s="824"/>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v>4.2</v>
      </c>
      <c r="B75" s="833" t="s">
        <v>210</v>
      </c>
      <c r="C75" s="833"/>
      <c r="D75" s="120"/>
      <c r="E75" s="120"/>
      <c r="F75" s="120"/>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36"/>
      <c r="B76" s="36"/>
      <c r="C76" s="120"/>
      <c r="D76" s="120"/>
      <c r="E76" s="120"/>
      <c r="F76" s="120"/>
      <c r="I76" s="28"/>
      <c r="J76" s="28"/>
      <c r="K76" s="124" t="s">
        <v>271</v>
      </c>
      <c r="L76" s="125"/>
    </row>
    <row r="77" spans="1:54" ht="20.100000000000001" customHeight="1">
      <c r="A77" s="36"/>
      <c r="B77" s="51" t="s">
        <v>269</v>
      </c>
      <c r="C77" s="731" t="s">
        <v>270</v>
      </c>
      <c r="D77" s="731"/>
      <c r="E77" s="731"/>
      <c r="F77" s="731"/>
      <c r="G77" s="731"/>
      <c r="H77" s="708" t="s">
        <v>211</v>
      </c>
      <c r="I77" s="831"/>
      <c r="J77" s="831"/>
      <c r="K77" s="831"/>
      <c r="L77" s="709"/>
    </row>
    <row r="78" spans="1:54" ht="24" customHeight="1">
      <c r="A78" s="42"/>
      <c r="B78" s="113"/>
      <c r="C78" s="107" t="s">
        <v>333</v>
      </c>
      <c r="D78" s="107" t="s">
        <v>802</v>
      </c>
      <c r="E78" s="107" t="s">
        <v>803</v>
      </c>
      <c r="F78" s="107" t="s">
        <v>528</v>
      </c>
      <c r="G78" s="107" t="s">
        <v>798</v>
      </c>
      <c r="H78" s="107" t="s">
        <v>797</v>
      </c>
      <c r="I78" s="107" t="s">
        <v>799</v>
      </c>
      <c r="J78" s="107" t="s">
        <v>800</v>
      </c>
      <c r="K78" s="107" t="s">
        <v>801</v>
      </c>
      <c r="L78" s="107" t="s">
        <v>807</v>
      </c>
    </row>
    <row r="79" spans="1:54" ht="24" customHeight="1">
      <c r="A79" s="36"/>
      <c r="B79" s="113" t="s">
        <v>272</v>
      </c>
      <c r="C79" s="213"/>
      <c r="D79" s="213"/>
      <c r="E79" s="213"/>
      <c r="F79" s="213"/>
      <c r="G79" s="213"/>
      <c r="H79" s="213"/>
      <c r="I79" s="213"/>
      <c r="J79" s="213"/>
      <c r="K79" s="213"/>
      <c r="L79" s="213"/>
    </row>
    <row r="80" spans="1:54" ht="24" customHeight="1">
      <c r="A80" s="36"/>
      <c r="B80" s="113" t="s">
        <v>273</v>
      </c>
      <c r="C80" s="213"/>
      <c r="D80" s="213"/>
      <c r="E80" s="213"/>
      <c r="F80" s="213"/>
      <c r="G80" s="213"/>
      <c r="H80" s="213"/>
      <c r="I80" s="213"/>
      <c r="J80" s="213"/>
      <c r="K80" s="213"/>
      <c r="L80" s="213"/>
    </row>
    <row r="81" spans="1:12" ht="24" customHeight="1">
      <c r="A81" s="36"/>
      <c r="B81" s="113" t="s">
        <v>275</v>
      </c>
      <c r="C81" s="213"/>
      <c r="D81" s="213"/>
      <c r="E81" s="213"/>
      <c r="F81" s="213"/>
      <c r="G81" s="213"/>
      <c r="H81" s="213"/>
      <c r="I81" s="213"/>
      <c r="J81" s="213"/>
      <c r="K81" s="213"/>
      <c r="L81" s="213"/>
    </row>
    <row r="82" spans="1:12">
      <c r="A82" s="36"/>
      <c r="B82" s="113" t="s">
        <v>276</v>
      </c>
      <c r="C82" s="213"/>
      <c r="D82" s="213"/>
      <c r="E82" s="213"/>
      <c r="F82" s="213"/>
      <c r="G82" s="213"/>
      <c r="H82" s="213"/>
      <c r="I82" s="213"/>
      <c r="J82" s="213"/>
      <c r="K82" s="213"/>
      <c r="L82" s="213"/>
    </row>
    <row r="83" spans="1:12" ht="33">
      <c r="A83" s="36"/>
      <c r="B83" s="113" t="s">
        <v>277</v>
      </c>
      <c r="C83" s="213"/>
      <c r="D83" s="213"/>
      <c r="E83" s="213"/>
      <c r="F83" s="213"/>
      <c r="G83" s="213"/>
      <c r="H83" s="213"/>
      <c r="I83" s="213"/>
      <c r="J83" s="213"/>
      <c r="K83" s="213"/>
      <c r="L83" s="213"/>
    </row>
    <row r="84" spans="1:12">
      <c r="A84" s="36"/>
      <c r="B84" s="113" t="s">
        <v>278</v>
      </c>
      <c r="C84" s="213"/>
      <c r="D84" s="213"/>
      <c r="E84" s="213"/>
      <c r="F84" s="213"/>
      <c r="G84" s="213"/>
      <c r="H84" s="213"/>
      <c r="I84" s="213"/>
      <c r="J84" s="213"/>
      <c r="K84" s="213"/>
      <c r="L84" s="213"/>
    </row>
    <row r="85" spans="1:12">
      <c r="A85" s="121"/>
      <c r="B85" s="121"/>
      <c r="C85" s="122"/>
      <c r="D85" s="122"/>
      <c r="E85" s="122"/>
      <c r="F85" s="122"/>
      <c r="G85" s="121"/>
    </row>
    <row r="86" spans="1:12" ht="13.5">
      <c r="A86" s="834" t="s">
        <v>785</v>
      </c>
      <c r="B86" s="836" t="s">
        <v>847</v>
      </c>
      <c r="C86" s="836"/>
      <c r="D86" s="836"/>
      <c r="E86" s="836"/>
      <c r="F86" s="837"/>
      <c r="G86" s="552"/>
      <c r="H86" s="553"/>
      <c r="I86" s="553"/>
      <c r="J86" s="553"/>
      <c r="K86" s="553"/>
      <c r="L86" s="554"/>
    </row>
    <row r="87" spans="1:12" ht="13.5">
      <c r="A87" s="835"/>
      <c r="B87" s="838"/>
      <c r="C87" s="838"/>
      <c r="D87" s="838"/>
      <c r="E87" s="838"/>
      <c r="F87" s="839"/>
      <c r="G87" s="555"/>
      <c r="H87" s="556"/>
      <c r="I87" s="556"/>
      <c r="J87" s="556"/>
      <c r="K87" s="556"/>
      <c r="L87" s="557"/>
    </row>
    <row r="88" spans="1:12">
      <c r="A88" s="121"/>
      <c r="B88" s="121"/>
      <c r="C88" s="122"/>
      <c r="D88" s="122"/>
      <c r="E88" s="122"/>
      <c r="F88" s="29"/>
      <c r="G88" s="61"/>
    </row>
    <row r="89" spans="1:12" ht="15">
      <c r="A89" s="40" t="s">
        <v>175</v>
      </c>
      <c r="B89" s="840">
        <f>'Names of Bidder'!D21</f>
        <v>0</v>
      </c>
      <c r="C89" s="840"/>
      <c r="D89" s="840"/>
      <c r="E89" s="29"/>
      <c r="G89" s="61" t="s">
        <v>173</v>
      </c>
      <c r="H89" s="37">
        <f>'Names of Bidder'!D18</f>
        <v>0</v>
      </c>
      <c r="L89" s="37"/>
    </row>
    <row r="90" spans="1:12" ht="15">
      <c r="A90" s="40" t="s">
        <v>176</v>
      </c>
      <c r="B90" s="832">
        <f>'Names of Bidder'!D22</f>
        <v>0</v>
      </c>
      <c r="C90" s="832"/>
      <c r="D90" s="832"/>
      <c r="E90" s="29"/>
      <c r="G90" s="61" t="s">
        <v>174</v>
      </c>
      <c r="H90" s="37">
        <f>'Names of Bidder'!D19</f>
        <v>0</v>
      </c>
      <c r="K90" s="558"/>
    </row>
    <row r="91" spans="1:12" ht="13.5">
      <c r="A91"/>
      <c r="B91"/>
      <c r="C91"/>
      <c r="D91"/>
      <c r="E91"/>
      <c r="F91"/>
      <c r="G91"/>
      <c r="H91"/>
      <c r="I91"/>
      <c r="J91"/>
      <c r="K91"/>
      <c r="L91"/>
    </row>
    <row r="92" spans="1:12" ht="13.5">
      <c r="A92"/>
      <c r="B92"/>
      <c r="C92"/>
      <c r="D92"/>
      <c r="E92"/>
      <c r="F92"/>
      <c r="G92"/>
      <c r="H92"/>
      <c r="I92"/>
      <c r="J92"/>
      <c r="K92"/>
      <c r="L92"/>
    </row>
    <row r="93" spans="1:12" ht="13.5">
      <c r="A93"/>
      <c r="B93"/>
      <c r="C93"/>
      <c r="D93"/>
      <c r="E93"/>
      <c r="F93"/>
      <c r="G93"/>
      <c r="H93"/>
      <c r="I93"/>
      <c r="J93"/>
      <c r="K93"/>
      <c r="L93"/>
    </row>
    <row r="94" spans="1:12" ht="13.5">
      <c r="A94"/>
      <c r="B94"/>
      <c r="C94"/>
      <c r="D94"/>
      <c r="E94"/>
      <c r="F94"/>
      <c r="G94"/>
      <c r="H94"/>
      <c r="I94"/>
      <c r="J94"/>
      <c r="K94"/>
      <c r="L94"/>
    </row>
    <row r="95" spans="1:12" ht="13.5">
      <c r="A95"/>
      <c r="B95"/>
      <c r="C95"/>
      <c r="D95"/>
      <c r="E95"/>
      <c r="F95"/>
      <c r="G95"/>
      <c r="H95"/>
      <c r="I95"/>
      <c r="J95"/>
      <c r="K95"/>
      <c r="L95"/>
    </row>
  </sheetData>
  <sheetProtection algorithmName="SHA-512" hashValue="UnRa2nLLIoYS21vwfq4QKnohqP0Q/FgRhHt0wbiUO1U6lC0HK0x6wITi3AgrLK2mLYrL1EevGVJfEl1m98+NXg==" saltValue="afcZ0v7sNWg9/826J/BqwA==" spinCount="100000" sheet="1" objects="1" scenarios="1"/>
  <customSheetViews>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38">
    <mergeCell ref="B90:D90"/>
    <mergeCell ref="B75:C75"/>
    <mergeCell ref="C77:G77"/>
    <mergeCell ref="H77:L77"/>
    <mergeCell ref="A86:A87"/>
    <mergeCell ref="B86:F87"/>
    <mergeCell ref="B89:D89"/>
    <mergeCell ref="B73:D73"/>
    <mergeCell ref="I73:J73"/>
    <mergeCell ref="K73:L73"/>
    <mergeCell ref="B74:D74"/>
    <mergeCell ref="I74:J74"/>
    <mergeCell ref="K74:L74"/>
    <mergeCell ref="B71:D71"/>
    <mergeCell ref="I71:J71"/>
    <mergeCell ref="K71:L71"/>
    <mergeCell ref="B65:D66"/>
    <mergeCell ref="E65:E66"/>
    <mergeCell ref="F65:F66"/>
    <mergeCell ref="G65:H66"/>
    <mergeCell ref="I65:L65"/>
    <mergeCell ref="B72:D72"/>
    <mergeCell ref="I72:J72"/>
    <mergeCell ref="K72:L72"/>
    <mergeCell ref="B69:D69"/>
    <mergeCell ref="I69:J69"/>
    <mergeCell ref="K69:L69"/>
    <mergeCell ref="B70:D70"/>
    <mergeCell ref="I70:J70"/>
    <mergeCell ref="K70:L70"/>
    <mergeCell ref="I57:J57"/>
    <mergeCell ref="I58:J58"/>
    <mergeCell ref="C56:F56"/>
    <mergeCell ref="G56:H56"/>
    <mergeCell ref="C59:F59"/>
    <mergeCell ref="B67:D67"/>
    <mergeCell ref="I67:J67"/>
    <mergeCell ref="K67:L67"/>
    <mergeCell ref="B68:D68"/>
    <mergeCell ref="I68:J68"/>
    <mergeCell ref="K68:L68"/>
    <mergeCell ref="B64:L64"/>
    <mergeCell ref="C39:F39"/>
    <mergeCell ref="D36:L36"/>
    <mergeCell ref="B38:L38"/>
    <mergeCell ref="C40:F40"/>
    <mergeCell ref="G40:H40"/>
    <mergeCell ref="K59:L59"/>
    <mergeCell ref="I66:J66"/>
    <mergeCell ref="K66:L66"/>
    <mergeCell ref="C60:F60"/>
    <mergeCell ref="G60:H60"/>
    <mergeCell ref="C61:F61"/>
    <mergeCell ref="G61:H61"/>
    <mergeCell ref="G48:H48"/>
    <mergeCell ref="B54:L54"/>
    <mergeCell ref="I48:J48"/>
    <mergeCell ref="K49:L49"/>
    <mergeCell ref="G49:H49"/>
    <mergeCell ref="I49:J49"/>
    <mergeCell ref="B52:L52"/>
    <mergeCell ref="I61:J61"/>
    <mergeCell ref="I50:J50"/>
    <mergeCell ref="I56:J56"/>
    <mergeCell ref="K56:L56"/>
    <mergeCell ref="B55:L55"/>
    <mergeCell ref="B34:C34"/>
    <mergeCell ref="B35:C35"/>
    <mergeCell ref="B36:C36"/>
    <mergeCell ref="D33:L33"/>
    <mergeCell ref="D31:L31"/>
    <mergeCell ref="D32:L32"/>
    <mergeCell ref="G59:H59"/>
    <mergeCell ref="K60:L60"/>
    <mergeCell ref="K61:L61"/>
    <mergeCell ref="I60:J60"/>
    <mergeCell ref="I59:J59"/>
    <mergeCell ref="C41:F41"/>
    <mergeCell ref="G41:H41"/>
    <mergeCell ref="I41:L41"/>
    <mergeCell ref="B43:L43"/>
    <mergeCell ref="K45:L45"/>
    <mergeCell ref="C45:F45"/>
    <mergeCell ref="G45:H45"/>
    <mergeCell ref="G47:H47"/>
    <mergeCell ref="I45:J45"/>
    <mergeCell ref="B44:L44"/>
    <mergeCell ref="G39:H39"/>
    <mergeCell ref="D34:L34"/>
    <mergeCell ref="D35:L35"/>
    <mergeCell ref="A3:L3"/>
    <mergeCell ref="B9:F9"/>
    <mergeCell ref="A16:L16"/>
    <mergeCell ref="B10:F10"/>
    <mergeCell ref="B11:F11"/>
    <mergeCell ref="B12:F12"/>
    <mergeCell ref="B26:L26"/>
    <mergeCell ref="D28:L28"/>
    <mergeCell ref="B29:C29"/>
    <mergeCell ref="B24:G24"/>
    <mergeCell ref="H23:L23"/>
    <mergeCell ref="B28:C28"/>
    <mergeCell ref="B23:G23"/>
    <mergeCell ref="D29:L29"/>
    <mergeCell ref="H24:L24"/>
    <mergeCell ref="A8:F8"/>
    <mergeCell ref="A5:L5"/>
    <mergeCell ref="H20:L20"/>
    <mergeCell ref="H21:L21"/>
    <mergeCell ref="H22:L22"/>
    <mergeCell ref="B21:G21"/>
    <mergeCell ref="B22:G22"/>
    <mergeCell ref="B18:L18"/>
    <mergeCell ref="B20:G20"/>
    <mergeCell ref="B19:L19"/>
    <mergeCell ref="K58:L58"/>
    <mergeCell ref="K57:L57"/>
    <mergeCell ref="C57:F57"/>
    <mergeCell ref="G57:H57"/>
    <mergeCell ref="C58:F58"/>
    <mergeCell ref="K50:L50"/>
    <mergeCell ref="C46:F46"/>
    <mergeCell ref="G50:H50"/>
    <mergeCell ref="K47:L47"/>
    <mergeCell ref="K48:L48"/>
    <mergeCell ref="C47:F47"/>
    <mergeCell ref="C50:F50"/>
    <mergeCell ref="C49:F49"/>
    <mergeCell ref="I47:J47"/>
    <mergeCell ref="C48:F48"/>
    <mergeCell ref="K46:L46"/>
    <mergeCell ref="G46:H46"/>
    <mergeCell ref="I46:J46"/>
    <mergeCell ref="G58:H58"/>
    <mergeCell ref="D30:L30"/>
    <mergeCell ref="I40:L40"/>
    <mergeCell ref="I39:L39"/>
    <mergeCell ref="B33:C33"/>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3FCA4BC7-B54E-4C73-8971-1607C971BF49}">
      <formula1>"Yes, No"</formula1>
    </dataValidation>
  </dataValidations>
  <pageMargins left="0.63" right="0.42" top="0.57999999999999996" bottom="0.6" header="0.34" footer="0.35"/>
  <pageSetup scale="81" orientation="portrait" r:id="rId11"/>
  <headerFooter alignWithMargins="0">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34C9-0084-4AC5-99FC-11063374087A}">
  <sheetPr codeName="Sheet29"/>
  <dimension ref="A1:K34"/>
  <sheetViews>
    <sheetView showGridLines="0" zoomScaleNormal="100" zoomScaleSheetLayoutView="100" workbookViewId="0">
      <selection activeCell="J10" sqref="J10"/>
    </sheetView>
  </sheetViews>
  <sheetFormatPr defaultRowHeight="13.5"/>
  <cols>
    <col min="2" max="2" width="9" customWidth="1"/>
    <col min="8" max="8" width="43.7109375" customWidth="1"/>
    <col min="10" max="10" width="8.140625" customWidth="1"/>
    <col min="11" max="11" width="4.7109375" customWidth="1"/>
  </cols>
  <sheetData>
    <row r="1" spans="1:11" ht="16.5">
      <c r="A1" s="536" t="str">
        <f>"Specification Number: " &amp; Basic!B3</f>
        <v>Specification Number: ER2/NT/W-CIVIL/DOM/E00/26/00530/1000061137/I-5538/RFX-5006006493 dt: 13.03.2026</v>
      </c>
      <c r="B1" s="537"/>
      <c r="C1" s="537"/>
      <c r="D1" s="537"/>
      <c r="E1" s="537"/>
      <c r="F1" s="537"/>
      <c r="G1" s="538"/>
      <c r="H1" s="538"/>
      <c r="I1" s="849" t="str">
        <f>"Attachment-17 "</f>
        <v xml:space="preserve">Attachment-17 </v>
      </c>
      <c r="J1" s="849"/>
      <c r="K1" s="849"/>
    </row>
    <row r="2" spans="1:11">
      <c r="A2" s="850"/>
      <c r="B2" s="850"/>
      <c r="C2" s="850"/>
      <c r="D2" s="850"/>
      <c r="E2" s="850"/>
      <c r="F2" s="850"/>
      <c r="G2" s="850"/>
      <c r="H2" s="850"/>
      <c r="I2" s="850"/>
      <c r="J2" s="850"/>
      <c r="K2" s="850"/>
    </row>
    <row r="3" spans="1:11" s="436" customFormat="1" ht="33" customHeight="1">
      <c r="A3" s="841" t="str">
        <f>Basic!B1</f>
        <v xml:space="preserve">"Tower Erection, Stringing and associated works for diversion of the existing Location No-94 &amp; 95 of 400 kV D/C Binaguri-New Purnea T/L under Dalkhola TLM due to change in river course of Parman River" </v>
      </c>
      <c r="B3" s="841"/>
      <c r="C3" s="841"/>
      <c r="D3" s="841"/>
      <c r="E3" s="841"/>
      <c r="F3" s="841"/>
      <c r="G3" s="841"/>
      <c r="H3" s="841"/>
      <c r="I3" s="841"/>
      <c r="J3" s="841"/>
      <c r="K3" s="841"/>
    </row>
    <row r="4" spans="1:11">
      <c r="A4" s="537"/>
      <c r="B4" s="537"/>
      <c r="C4" s="537"/>
      <c r="D4" s="537"/>
      <c r="E4" s="537"/>
      <c r="F4" s="537"/>
      <c r="G4" s="537"/>
      <c r="H4" s="537"/>
      <c r="I4" s="537"/>
      <c r="J4" s="537"/>
      <c r="K4" s="537"/>
    </row>
    <row r="5" spans="1:11" ht="16.5">
      <c r="A5" s="842" t="s">
        <v>656</v>
      </c>
      <c r="B5" s="842"/>
      <c r="C5" s="842"/>
      <c r="D5" s="842"/>
      <c r="E5" s="842"/>
      <c r="F5" s="842"/>
      <c r="G5" s="842"/>
      <c r="H5" s="842"/>
      <c r="I5" s="842"/>
      <c r="J5" s="842"/>
      <c r="K5" s="842"/>
    </row>
    <row r="6" spans="1:11">
      <c r="A6" s="537"/>
      <c r="B6" s="537"/>
      <c r="C6" s="537"/>
      <c r="D6" s="537"/>
      <c r="E6" s="537"/>
      <c r="F6" s="537"/>
      <c r="G6" s="537"/>
      <c r="H6" s="537"/>
      <c r="I6" s="537"/>
      <c r="J6" s="537"/>
      <c r="K6" s="537"/>
    </row>
    <row r="7" spans="1:11" ht="16.5">
      <c r="A7" s="539" t="s">
        <v>657</v>
      </c>
      <c r="B7" s="540"/>
      <c r="C7" s="540"/>
      <c r="D7" s="540"/>
      <c r="E7" s="540"/>
      <c r="F7" s="540"/>
      <c r="G7" s="539" t="s">
        <v>503</v>
      </c>
      <c r="H7" s="540"/>
      <c r="I7" s="540"/>
      <c r="J7" s="540"/>
      <c r="K7" s="540"/>
    </row>
    <row r="8" spans="1:11" ht="16.5">
      <c r="A8" s="539"/>
      <c r="B8" s="540"/>
      <c r="C8" s="540"/>
      <c r="D8" s="540"/>
      <c r="E8" s="540"/>
      <c r="F8" s="540"/>
      <c r="G8" s="541" t="s">
        <v>806</v>
      </c>
      <c r="H8" s="542"/>
      <c r="I8" s="542"/>
      <c r="J8" s="542"/>
      <c r="K8" s="540"/>
    </row>
    <row r="9" spans="1:11" ht="16.5">
      <c r="A9" s="540" t="s">
        <v>658</v>
      </c>
      <c r="B9" s="540"/>
      <c r="C9" s="540" t="str">
        <f>'Attach 3(JV)'!B9</f>
        <v/>
      </c>
      <c r="D9" s="540"/>
      <c r="E9" s="540"/>
      <c r="F9" s="540"/>
      <c r="G9" s="542" t="s">
        <v>507</v>
      </c>
      <c r="H9" s="542"/>
      <c r="I9" s="542"/>
      <c r="J9" s="542"/>
      <c r="K9" s="540"/>
    </row>
    <row r="10" spans="1:11" ht="16.5">
      <c r="A10" s="540" t="s">
        <v>506</v>
      </c>
      <c r="B10" s="540"/>
      <c r="C10" s="540" t="str">
        <f>'Attach 3(JV)'!B10</f>
        <v/>
      </c>
      <c r="D10" s="540"/>
      <c r="E10" s="540"/>
      <c r="F10" s="540"/>
      <c r="G10" s="542" t="s">
        <v>679</v>
      </c>
      <c r="H10" s="542"/>
      <c r="I10" s="542"/>
      <c r="J10" s="542"/>
      <c r="K10" s="540"/>
    </row>
    <row r="11" spans="1:11" ht="16.5">
      <c r="A11" s="540"/>
      <c r="B11" s="540"/>
      <c r="C11" s="540" t="str">
        <f>'Attach 3(JV)'!B11</f>
        <v/>
      </c>
      <c r="D11" s="540"/>
      <c r="E11" s="540"/>
      <c r="F11" s="540"/>
      <c r="G11" s="542" t="s">
        <v>530</v>
      </c>
      <c r="H11" s="542"/>
      <c r="I11" s="542"/>
      <c r="J11" s="542"/>
      <c r="K11" s="540"/>
    </row>
    <row r="12" spans="1:11" ht="16.5">
      <c r="A12" s="540"/>
      <c r="B12" s="540"/>
      <c r="C12" s="540"/>
      <c r="D12" s="540"/>
      <c r="E12" s="540"/>
      <c r="F12" s="540"/>
      <c r="G12" s="851" t="s">
        <v>531</v>
      </c>
      <c r="H12" s="851"/>
      <c r="I12" s="851"/>
      <c r="J12" s="851"/>
      <c r="K12" s="540"/>
    </row>
    <row r="13" spans="1:11">
      <c r="A13" s="537"/>
      <c r="B13" s="537"/>
      <c r="C13" s="537"/>
      <c r="D13" s="537"/>
      <c r="E13" s="537"/>
      <c r="F13" s="537"/>
      <c r="G13" s="537"/>
      <c r="H13" s="537"/>
      <c r="I13" s="537"/>
      <c r="J13" s="537"/>
      <c r="K13" s="537"/>
    </row>
    <row r="14" spans="1:11">
      <c r="A14" s="537"/>
      <c r="B14" s="537"/>
      <c r="C14" s="537"/>
      <c r="D14" s="537"/>
      <c r="E14" s="537"/>
      <c r="F14" s="537"/>
      <c r="G14" s="537"/>
      <c r="H14" s="537"/>
      <c r="I14" s="537"/>
      <c r="J14" s="537"/>
      <c r="K14" s="537"/>
    </row>
    <row r="15" spans="1:11">
      <c r="A15" s="537"/>
      <c r="B15" s="537"/>
      <c r="C15" s="537"/>
      <c r="D15" s="537"/>
      <c r="E15" s="537"/>
      <c r="F15" s="537"/>
      <c r="G15" s="537"/>
      <c r="H15" s="537"/>
      <c r="I15" s="537"/>
      <c r="J15" s="537"/>
      <c r="K15" s="537"/>
    </row>
    <row r="16" spans="1:11">
      <c r="A16" s="537"/>
      <c r="B16" s="537"/>
      <c r="C16" s="537"/>
      <c r="D16" s="537"/>
      <c r="E16" s="537"/>
      <c r="F16" s="537"/>
      <c r="G16" s="537"/>
      <c r="H16" s="537"/>
      <c r="I16" s="537"/>
      <c r="J16" s="537"/>
      <c r="K16" s="537"/>
    </row>
    <row r="17" spans="1:11">
      <c r="A17" s="543" t="s">
        <v>670</v>
      </c>
      <c r="B17" s="537"/>
      <c r="C17" s="537"/>
      <c r="D17" s="537"/>
      <c r="E17" s="537"/>
      <c r="F17" s="537"/>
      <c r="G17" s="537"/>
      <c r="H17" s="537"/>
      <c r="I17" s="537"/>
      <c r="J17" s="537"/>
      <c r="K17" s="537"/>
    </row>
    <row r="18" spans="1:11">
      <c r="A18" s="537"/>
      <c r="B18" s="537"/>
      <c r="C18" s="537"/>
      <c r="D18" s="537"/>
      <c r="E18" s="537"/>
      <c r="F18" s="537"/>
      <c r="G18" s="537"/>
      <c r="H18" s="537"/>
      <c r="I18" s="537"/>
      <c r="J18" s="537"/>
      <c r="K18" s="537"/>
    </row>
    <row r="19" spans="1:11" ht="84" customHeight="1">
      <c r="A19" s="843" t="s">
        <v>659</v>
      </c>
      <c r="B19" s="843"/>
      <c r="C19" s="843"/>
      <c r="D19" s="843"/>
      <c r="E19" s="843"/>
      <c r="F19" s="843"/>
      <c r="G19" s="843"/>
      <c r="H19" s="843"/>
      <c r="I19" s="843"/>
      <c r="J19" s="843"/>
      <c r="K19" s="843"/>
    </row>
    <row r="20" spans="1:11">
      <c r="A20" s="537"/>
      <c r="B20" s="537"/>
      <c r="C20" s="537"/>
      <c r="D20" s="537"/>
      <c r="E20" s="537"/>
      <c r="F20" s="537"/>
      <c r="G20" s="537"/>
      <c r="H20" s="537"/>
      <c r="I20" s="537"/>
      <c r="J20" s="537"/>
      <c r="K20" s="537"/>
    </row>
    <row r="21" spans="1:11" ht="52.5" customHeight="1">
      <c r="A21" s="843" t="s">
        <v>660</v>
      </c>
      <c r="B21" s="843"/>
      <c r="C21" s="843"/>
      <c r="D21" s="843"/>
      <c r="E21" s="843"/>
      <c r="F21" s="843"/>
      <c r="G21" s="843"/>
      <c r="H21" s="843"/>
      <c r="I21" s="843"/>
      <c r="J21" s="843"/>
      <c r="K21" s="843"/>
    </row>
    <row r="22" spans="1:11">
      <c r="A22" s="537"/>
      <c r="B22" s="537"/>
      <c r="C22" s="537"/>
      <c r="D22" s="537"/>
      <c r="E22" s="537"/>
      <c r="F22" s="537"/>
      <c r="G22" s="537"/>
      <c r="H22" s="537"/>
      <c r="I22" s="537"/>
      <c r="J22" s="537"/>
      <c r="K22" s="537"/>
    </row>
    <row r="23" spans="1:11" ht="54.75" customHeight="1">
      <c r="A23" s="844" t="s">
        <v>661</v>
      </c>
      <c r="B23" s="844"/>
      <c r="C23" s="544" t="s">
        <v>502</v>
      </c>
      <c r="D23" s="844" t="s">
        <v>662</v>
      </c>
      <c r="E23" s="844"/>
      <c r="F23" s="844"/>
      <c r="G23" s="845" t="s">
        <v>663</v>
      </c>
      <c r="H23" s="845"/>
      <c r="I23" s="845" t="s">
        <v>664</v>
      </c>
      <c r="J23" s="845"/>
      <c r="K23" s="845"/>
    </row>
    <row r="24" spans="1:11" ht="22.5" customHeight="1">
      <c r="A24" s="846"/>
      <c r="B24" s="846"/>
      <c r="C24" s="535"/>
      <c r="D24" s="846"/>
      <c r="E24" s="846"/>
      <c r="F24" s="846"/>
      <c r="G24" s="846"/>
      <c r="H24" s="846"/>
      <c r="I24" s="846"/>
      <c r="J24" s="846"/>
      <c r="K24" s="846"/>
    </row>
    <row r="25" spans="1:11" ht="21.75" customHeight="1">
      <c r="A25" s="846"/>
      <c r="B25" s="846"/>
      <c r="C25" s="535"/>
      <c r="D25" s="846"/>
      <c r="E25" s="846"/>
      <c r="F25" s="846"/>
      <c r="G25" s="846"/>
      <c r="H25" s="846"/>
      <c r="I25" s="846"/>
      <c r="J25" s="846"/>
      <c r="K25" s="846"/>
    </row>
    <row r="26" spans="1:11" ht="24" customHeight="1">
      <c r="A26" s="846"/>
      <c r="B26" s="846"/>
      <c r="C26" s="535"/>
      <c r="D26" s="846"/>
      <c r="E26" s="846"/>
      <c r="F26" s="846"/>
      <c r="G26" s="846"/>
      <c r="H26" s="846"/>
      <c r="I26" s="846"/>
      <c r="J26" s="846"/>
      <c r="K26" s="846"/>
    </row>
    <row r="27" spans="1:11" ht="22.5" customHeight="1">
      <c r="A27" s="846"/>
      <c r="B27" s="846"/>
      <c r="C27" s="535"/>
      <c r="D27" s="846"/>
      <c r="E27" s="846"/>
      <c r="F27" s="846"/>
      <c r="G27" s="846"/>
      <c r="H27" s="846"/>
      <c r="I27" s="846"/>
      <c r="J27" s="846"/>
      <c r="K27" s="846"/>
    </row>
    <row r="28" spans="1:11" ht="24" customHeight="1">
      <c r="A28" s="846"/>
      <c r="B28" s="846"/>
      <c r="C28" s="535"/>
      <c r="D28" s="846"/>
      <c r="E28" s="846"/>
      <c r="F28" s="846"/>
      <c r="G28" s="846"/>
      <c r="H28" s="846"/>
      <c r="I28" s="846"/>
      <c r="J28" s="846"/>
      <c r="K28" s="846"/>
    </row>
    <row r="29" spans="1:11">
      <c r="A29" s="847"/>
      <c r="B29" s="847"/>
      <c r="D29" s="847"/>
      <c r="E29" s="847"/>
      <c r="F29" s="847"/>
    </row>
    <row r="30" spans="1:11" ht="28.5" customHeight="1">
      <c r="A30" s="848" t="s">
        <v>665</v>
      </c>
      <c r="B30" s="848"/>
      <c r="C30" s="848"/>
      <c r="D30" s="848"/>
      <c r="E30" s="848"/>
      <c r="F30" s="848"/>
      <c r="G30" s="848"/>
      <c r="H30" s="848"/>
      <c r="I30" s="848"/>
      <c r="J30" s="848"/>
      <c r="K30" s="848"/>
    </row>
    <row r="31" spans="1:11">
      <c r="A31" s="537"/>
      <c r="B31" s="537"/>
      <c r="C31" s="537"/>
      <c r="D31" s="537"/>
      <c r="E31" s="537"/>
      <c r="F31" s="537"/>
      <c r="G31" s="537"/>
      <c r="H31" s="537"/>
      <c r="I31" s="537"/>
      <c r="J31" s="537"/>
      <c r="K31" s="537"/>
    </row>
    <row r="32" spans="1:11" ht="15">
      <c r="A32" s="539" t="s">
        <v>666</v>
      </c>
      <c r="B32" s="545">
        <f>+'Names of Bidder'!D21</f>
        <v>0</v>
      </c>
      <c r="C32" s="539"/>
      <c r="D32" s="539"/>
      <c r="E32" s="539"/>
      <c r="F32" s="539"/>
      <c r="G32" s="539"/>
      <c r="H32" s="539" t="s">
        <v>668</v>
      </c>
      <c r="I32" s="539">
        <f>+'Names of Bidder'!D8</f>
        <v>0</v>
      </c>
      <c r="J32" s="539"/>
      <c r="K32" s="539"/>
    </row>
    <row r="33" spans="1:11" ht="15">
      <c r="A33" s="539"/>
      <c r="B33" s="539"/>
      <c r="C33" s="539"/>
      <c r="D33" s="539"/>
      <c r="E33" s="539"/>
      <c r="F33" s="539"/>
      <c r="G33" s="539"/>
      <c r="H33" s="539"/>
      <c r="I33" s="539"/>
      <c r="J33" s="539"/>
      <c r="K33" s="539"/>
    </row>
    <row r="34" spans="1:11" ht="15">
      <c r="A34" s="539" t="s">
        <v>667</v>
      </c>
      <c r="B34" s="539">
        <f>+'Names of Bidder'!D22</f>
        <v>0</v>
      </c>
      <c r="C34" s="539"/>
      <c r="D34" s="539"/>
      <c r="E34" s="539"/>
      <c r="F34" s="539"/>
      <c r="G34" s="539"/>
      <c r="H34" s="539" t="s">
        <v>669</v>
      </c>
      <c r="I34" s="539">
        <f>+'Names of Bidder'!D19</f>
        <v>0</v>
      </c>
      <c r="J34" s="539"/>
      <c r="K34" s="539"/>
    </row>
  </sheetData>
  <sheetProtection algorithmName="SHA-512" hashValue="9Ltm60tqwieVDkucgaVjJlaGn66SIhJDC+9BuYUWv0FJQ5CQspeeM8Q5T9nfI+Vxidyso2v1CeLtV8ceRRy3wQ==" saltValue="fsdWoLtmn5FpWFJWf6fNOA==" spinCount="100000" sheet="1" objects="1" scenarios="1"/>
  <mergeCells count="34">
    <mergeCell ref="I28:K28"/>
    <mergeCell ref="A30:K30"/>
    <mergeCell ref="I1:K1"/>
    <mergeCell ref="A2:K2"/>
    <mergeCell ref="G12:J12"/>
    <mergeCell ref="G24:H24"/>
    <mergeCell ref="G25:H25"/>
    <mergeCell ref="G26:H26"/>
    <mergeCell ref="G27:H27"/>
    <mergeCell ref="G28:H28"/>
    <mergeCell ref="I25:K25"/>
    <mergeCell ref="I24:K24"/>
    <mergeCell ref="I26:K26"/>
    <mergeCell ref="I27:K27"/>
    <mergeCell ref="D24:F24"/>
    <mergeCell ref="D25:F25"/>
    <mergeCell ref="D26:F26"/>
    <mergeCell ref="D27:F27"/>
    <mergeCell ref="D28:F28"/>
    <mergeCell ref="D29:F29"/>
    <mergeCell ref="A24:B24"/>
    <mergeCell ref="A25:B25"/>
    <mergeCell ref="A26:B26"/>
    <mergeCell ref="A27:B27"/>
    <mergeCell ref="A28:B28"/>
    <mergeCell ref="A29:B29"/>
    <mergeCell ref="A3:K3"/>
    <mergeCell ref="A5:K5"/>
    <mergeCell ref="A19:K19"/>
    <mergeCell ref="A21:K21"/>
    <mergeCell ref="A23:B23"/>
    <mergeCell ref="D23:F23"/>
    <mergeCell ref="G23:H23"/>
    <mergeCell ref="I23:K23"/>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D87EC-B6FB-4FC4-B4A6-CA836B112AF9}">
  <sheetPr codeName="Sheet28">
    <pageSetUpPr fitToPage="1"/>
  </sheetPr>
  <dimension ref="A1:L153"/>
  <sheetViews>
    <sheetView view="pageBreakPreview" zoomScaleNormal="100" zoomScaleSheetLayoutView="100" workbookViewId="0">
      <selection activeCell="P15" sqref="P15"/>
    </sheetView>
  </sheetViews>
  <sheetFormatPr defaultRowHeight="13.5"/>
  <sheetData>
    <row r="1" spans="1:12" ht="15.75">
      <c r="A1" s="855" t="s">
        <v>590</v>
      </c>
      <c r="B1" s="856"/>
      <c r="C1" s="856"/>
      <c r="D1" s="856"/>
      <c r="E1" s="856"/>
      <c r="F1" s="856"/>
      <c r="G1" s="856"/>
      <c r="H1" s="856"/>
      <c r="I1" s="857"/>
    </row>
    <row r="2" spans="1:12" ht="37.5" customHeight="1">
      <c r="A2" s="428" t="s">
        <v>139</v>
      </c>
      <c r="B2" s="858" t="s">
        <v>591</v>
      </c>
      <c r="C2" s="858"/>
      <c r="D2" s="858"/>
      <c r="E2" s="858"/>
      <c r="F2" s="858"/>
      <c r="G2" s="858"/>
      <c r="H2" s="858"/>
      <c r="I2" s="859"/>
      <c r="K2" s="91"/>
      <c r="L2" s="91"/>
    </row>
    <row r="3" spans="1:12" ht="47.25" customHeight="1">
      <c r="A3" s="428" t="s">
        <v>140</v>
      </c>
      <c r="B3" s="860" t="s">
        <v>592</v>
      </c>
      <c r="C3" s="860"/>
      <c r="D3" s="860"/>
      <c r="E3" s="860"/>
      <c r="F3" s="860"/>
      <c r="G3" s="860"/>
      <c r="H3" s="860"/>
      <c r="I3" s="861"/>
      <c r="K3" s="91"/>
      <c r="L3" s="91"/>
    </row>
    <row r="4" spans="1:12" ht="42.75" customHeight="1">
      <c r="A4" s="428" t="s">
        <v>141</v>
      </c>
      <c r="B4" s="860" t="s">
        <v>593</v>
      </c>
      <c r="C4" s="860"/>
      <c r="D4" s="860"/>
      <c r="E4" s="860"/>
      <c r="F4" s="860"/>
      <c r="G4" s="860"/>
      <c r="H4" s="860"/>
      <c r="I4" s="861"/>
      <c r="K4" s="91"/>
      <c r="L4" s="91"/>
    </row>
    <row r="5" spans="1:12" ht="52.5" customHeight="1">
      <c r="A5" s="428" t="s">
        <v>142</v>
      </c>
      <c r="B5" s="860" t="s">
        <v>143</v>
      </c>
      <c r="C5" s="860"/>
      <c r="D5" s="860"/>
      <c r="E5" s="860"/>
      <c r="F5" s="860"/>
      <c r="G5" s="860"/>
      <c r="H5" s="860"/>
      <c r="I5" s="861"/>
      <c r="K5" s="91"/>
      <c r="L5" s="91"/>
    </row>
    <row r="6" spans="1:12" ht="15.75">
      <c r="A6" s="429" t="s">
        <v>145</v>
      </c>
      <c r="B6" s="862" t="s">
        <v>688</v>
      </c>
      <c r="C6" s="862"/>
      <c r="D6" s="862"/>
      <c r="E6" s="862"/>
      <c r="F6" s="862"/>
      <c r="G6" s="862"/>
      <c r="H6" s="862"/>
      <c r="I6" s="863"/>
    </row>
    <row r="7" spans="1:12" ht="15.75">
      <c r="A7" s="580"/>
      <c r="B7" s="581"/>
      <c r="C7" s="581"/>
      <c r="D7" s="581"/>
      <c r="E7" s="581"/>
      <c r="F7" s="581"/>
      <c r="G7" s="581"/>
      <c r="H7" s="581"/>
      <c r="I7" s="581"/>
    </row>
    <row r="8" spans="1:12" ht="15.75">
      <c r="A8" s="580"/>
      <c r="B8" s="581"/>
      <c r="C8" s="581"/>
      <c r="D8" s="581"/>
      <c r="E8" s="581"/>
      <c r="F8" s="581"/>
      <c r="G8" s="581"/>
      <c r="H8" s="581"/>
      <c r="I8" s="581"/>
    </row>
    <row r="9" spans="1:12" ht="15.75">
      <c r="A9" s="580"/>
      <c r="B9" s="581"/>
      <c r="C9" s="581"/>
      <c r="D9" s="581"/>
      <c r="E9" s="581"/>
      <c r="F9" s="581"/>
      <c r="G9" s="581"/>
      <c r="H9" s="581"/>
      <c r="I9" s="581"/>
    </row>
    <row r="10" spans="1:12" ht="15.75">
      <c r="A10" s="580"/>
      <c r="B10" s="581"/>
      <c r="C10" s="581"/>
      <c r="D10" s="581"/>
      <c r="E10" s="581"/>
      <c r="F10" s="581"/>
      <c r="G10" s="581"/>
      <c r="H10" s="581"/>
      <c r="I10" s="581"/>
    </row>
    <row r="11" spans="1:12" ht="15.75">
      <c r="A11" s="580"/>
      <c r="B11" s="581"/>
      <c r="C11" s="581"/>
      <c r="D11" s="581"/>
      <c r="E11" s="581"/>
      <c r="F11" s="581"/>
      <c r="G11" s="581"/>
      <c r="H11" s="581"/>
      <c r="I11" s="581"/>
    </row>
    <row r="12" spans="1:12" ht="15.75">
      <c r="A12" s="580"/>
      <c r="B12" s="581"/>
      <c r="C12" s="581"/>
      <c r="D12" s="581"/>
      <c r="E12" s="581"/>
      <c r="F12" s="581"/>
      <c r="G12" s="581"/>
      <c r="H12" s="581"/>
      <c r="I12" s="581"/>
    </row>
    <row r="13" spans="1:12" ht="15.75">
      <c r="A13" s="580"/>
      <c r="B13" s="581"/>
      <c r="C13" s="581"/>
      <c r="D13" s="581"/>
      <c r="E13" s="581"/>
      <c r="F13" s="581"/>
      <c r="G13" s="581"/>
      <c r="H13" s="581"/>
      <c r="I13" s="581"/>
    </row>
    <row r="14" spans="1:12" ht="15.75">
      <c r="A14" s="580"/>
      <c r="B14" s="581"/>
      <c r="C14" s="581"/>
      <c r="D14" s="581"/>
      <c r="E14" s="581"/>
      <c r="F14" s="581"/>
      <c r="G14" s="581"/>
      <c r="H14" s="581"/>
      <c r="I14" s="581"/>
    </row>
    <row r="15" spans="1:12" ht="15.75">
      <c r="A15" s="580"/>
      <c r="B15" s="581"/>
      <c r="C15" s="581"/>
      <c r="D15" s="581"/>
      <c r="E15" s="581"/>
      <c r="F15" s="581"/>
      <c r="G15" s="581"/>
      <c r="H15" s="581"/>
      <c r="I15" s="581"/>
    </row>
    <row r="19" spans="1:9" ht="20.25">
      <c r="A19" s="852" t="s">
        <v>594</v>
      </c>
      <c r="B19" s="852"/>
      <c r="C19" s="852"/>
      <c r="D19" s="852"/>
      <c r="E19" s="852"/>
      <c r="F19" s="852"/>
      <c r="G19" s="852"/>
      <c r="H19" s="852"/>
      <c r="I19" s="852"/>
    </row>
    <row r="20" spans="1:9" ht="15.75">
      <c r="A20" s="430"/>
      <c r="B20" s="430"/>
      <c r="C20" s="430"/>
      <c r="D20" s="430"/>
      <c r="E20" s="430"/>
      <c r="F20" s="430"/>
      <c r="G20" s="430"/>
      <c r="H20" s="430"/>
      <c r="I20" s="430"/>
    </row>
    <row r="21" spans="1:9" ht="15.75">
      <c r="A21" s="853" t="s">
        <v>68</v>
      </c>
      <c r="B21" s="853"/>
      <c r="C21" s="853"/>
      <c r="D21" s="853"/>
      <c r="E21" s="853"/>
      <c r="F21" s="853"/>
      <c r="G21" s="853"/>
      <c r="H21" s="853"/>
      <c r="I21" s="853"/>
    </row>
    <row r="22" spans="1:9" ht="15.75">
      <c r="A22" s="430"/>
      <c r="B22" s="430"/>
      <c r="C22" s="430"/>
      <c r="D22" s="430"/>
      <c r="E22" s="430"/>
      <c r="F22" s="430"/>
      <c r="G22" s="430"/>
      <c r="H22" s="430"/>
      <c r="I22" s="430"/>
    </row>
    <row r="23" spans="1:9" ht="15.75">
      <c r="A23" s="853" t="s">
        <v>282</v>
      </c>
      <c r="B23" s="853"/>
      <c r="C23" s="853"/>
      <c r="D23" s="853"/>
      <c r="E23" s="853"/>
      <c r="F23" s="853"/>
      <c r="G23" s="853"/>
      <c r="H23" s="853"/>
      <c r="I23" s="853"/>
    </row>
    <row r="24" spans="1:9" ht="16.5">
      <c r="A24" s="854" t="s">
        <v>595</v>
      </c>
      <c r="B24" s="854"/>
      <c r="C24" s="854"/>
      <c r="D24" s="854"/>
      <c r="E24" s="854"/>
      <c r="F24" s="854"/>
      <c r="G24" s="854"/>
      <c r="H24" s="854"/>
      <c r="I24" s="854"/>
    </row>
    <row r="25" spans="1:9" ht="15.75">
      <c r="A25" s="430"/>
      <c r="B25" s="430"/>
      <c r="C25" s="430"/>
      <c r="D25" s="430"/>
      <c r="E25" s="430"/>
      <c r="F25" s="430"/>
      <c r="G25" s="430"/>
      <c r="H25" s="430"/>
      <c r="I25" s="430"/>
    </row>
    <row r="26" spans="1:9" ht="15.75">
      <c r="A26" s="853" t="s">
        <v>596</v>
      </c>
      <c r="B26" s="853"/>
      <c r="C26" s="853"/>
      <c r="D26" s="853"/>
      <c r="E26" s="853"/>
      <c r="F26" s="853"/>
      <c r="G26" s="853"/>
      <c r="H26" s="853"/>
      <c r="I26" s="853"/>
    </row>
    <row r="27" spans="1:9" ht="1.5" customHeight="1">
      <c r="A27" s="430"/>
      <c r="B27" s="430"/>
      <c r="C27" s="430"/>
      <c r="D27" s="430"/>
      <c r="E27" s="430"/>
      <c r="F27" s="430"/>
      <c r="G27" s="430"/>
      <c r="H27" s="430"/>
      <c r="I27" s="430"/>
    </row>
    <row r="28" spans="1:9" ht="15.75" hidden="1">
      <c r="A28" s="853"/>
      <c r="B28" s="853"/>
      <c r="C28" s="853"/>
      <c r="D28" s="853"/>
      <c r="E28" s="853"/>
      <c r="F28" s="853"/>
      <c r="G28" s="853"/>
      <c r="H28" s="853"/>
      <c r="I28" s="853"/>
    </row>
    <row r="29" spans="1:9" ht="15.75">
      <c r="A29" s="853" t="s">
        <v>72</v>
      </c>
      <c r="B29" s="853"/>
      <c r="C29" s="853"/>
      <c r="D29" s="853"/>
      <c r="E29" s="853"/>
      <c r="F29" s="853"/>
      <c r="G29" s="853"/>
      <c r="H29" s="853"/>
      <c r="I29" s="853"/>
    </row>
    <row r="30" spans="1:9" ht="15.75">
      <c r="A30" s="430"/>
      <c r="B30" s="430"/>
      <c r="C30" s="430"/>
      <c r="D30" s="430"/>
      <c r="E30" s="430"/>
      <c r="F30" s="430"/>
      <c r="G30" s="430"/>
      <c r="H30" s="430"/>
      <c r="I30" s="430"/>
    </row>
    <row r="31" spans="1:9" ht="15.75">
      <c r="A31" s="853">
        <f>'Names of Bidder'!D8</f>
        <v>0</v>
      </c>
      <c r="B31" s="853"/>
      <c r="C31" s="853"/>
      <c r="D31" s="853"/>
      <c r="E31" s="853"/>
      <c r="F31" s="853"/>
      <c r="G31" s="853"/>
      <c r="H31" s="853"/>
      <c r="I31" s="853"/>
    </row>
    <row r="32" spans="1:9" ht="15.75">
      <c r="A32" s="865" t="str">
        <f>" having its Registered Office at " &amp; '[3]Names of Bidder'!D10 &amp; " " &amp; '[3]Names of Bidder'!D11 &amp; " " &amp; '[3]Names of Bidder'!D12</f>
        <v xml:space="preserve"> having its Registered Office at   </v>
      </c>
      <c r="B32" s="865"/>
      <c r="C32" s="865"/>
      <c r="D32" s="865"/>
      <c r="E32" s="865"/>
      <c r="F32" s="865"/>
      <c r="G32" s="865"/>
      <c r="H32" s="865"/>
      <c r="I32" s="865"/>
    </row>
    <row r="33" spans="1:9" ht="15.75">
      <c r="A33" s="430"/>
      <c r="B33" s="430"/>
      <c r="C33" s="430"/>
      <c r="D33" s="430"/>
      <c r="E33" s="430"/>
      <c r="F33" s="430"/>
      <c r="G33" s="430"/>
      <c r="H33" s="430"/>
      <c r="I33" s="430"/>
    </row>
    <row r="34" spans="1:9" ht="15.75">
      <c r="A34" s="865">
        <f>'Names of Bidder'!D9</f>
        <v>0</v>
      </c>
      <c r="B34" s="865"/>
      <c r="C34" s="865"/>
      <c r="D34" s="865"/>
      <c r="E34" s="865"/>
      <c r="F34" s="865"/>
      <c r="G34" s="865"/>
      <c r="H34" s="865"/>
      <c r="I34" s="865"/>
    </row>
    <row r="35" spans="1:9" ht="15.75">
      <c r="A35" s="865">
        <f>'Names of Bidder'!D10</f>
        <v>0</v>
      </c>
      <c r="B35" s="865"/>
      <c r="C35" s="865"/>
      <c r="D35" s="865"/>
      <c r="E35" s="865"/>
      <c r="F35" s="865"/>
      <c r="G35" s="865"/>
      <c r="H35" s="865"/>
      <c r="I35" s="865"/>
    </row>
    <row r="36" spans="1:9" ht="15.75">
      <c r="A36" s="865">
        <f>'Names of Bidder'!D11</f>
        <v>0</v>
      </c>
      <c r="B36" s="865"/>
      <c r="C36" s="865"/>
      <c r="D36" s="865"/>
      <c r="E36" s="865"/>
      <c r="F36" s="865"/>
      <c r="G36" s="865"/>
      <c r="H36" s="865"/>
      <c r="I36" s="865"/>
    </row>
    <row r="37" spans="1:9" ht="2.25" customHeight="1">
      <c r="A37" s="853"/>
      <c r="B37" s="853"/>
      <c r="C37" s="853"/>
      <c r="D37" s="853"/>
      <c r="E37" s="853"/>
      <c r="F37" s="853"/>
      <c r="G37" s="853"/>
      <c r="H37" s="853"/>
      <c r="I37" s="853"/>
    </row>
    <row r="38" spans="1:9" ht="15.75" hidden="1">
      <c r="A38" s="853"/>
      <c r="B38" s="853"/>
      <c r="C38" s="853"/>
      <c r="D38" s="853"/>
      <c r="E38" s="853"/>
      <c r="F38" s="853"/>
      <c r="G38" s="853"/>
      <c r="H38" s="853"/>
      <c r="I38" s="853"/>
    </row>
    <row r="39" spans="1:9" ht="26.25" customHeight="1">
      <c r="A39" s="430"/>
      <c r="B39" s="430"/>
      <c r="C39" s="430"/>
      <c r="D39" s="430"/>
      <c r="E39" s="430"/>
      <c r="F39" s="430"/>
      <c r="G39" s="430"/>
      <c r="H39" s="430"/>
      <c r="I39" s="430"/>
    </row>
    <row r="40" spans="1:9" ht="15.75">
      <c r="A40" s="864" t="s">
        <v>597</v>
      </c>
      <c r="B40" s="864"/>
      <c r="C40" s="864"/>
      <c r="D40" s="864"/>
      <c r="E40" s="864"/>
      <c r="F40" s="864"/>
      <c r="G40" s="864"/>
      <c r="H40" s="864"/>
      <c r="I40" s="864"/>
    </row>
    <row r="41" spans="1:9" ht="15.75">
      <c r="A41" s="853"/>
      <c r="B41" s="853"/>
      <c r="C41" s="853"/>
      <c r="D41" s="853"/>
      <c r="E41" s="853"/>
      <c r="F41" s="853"/>
      <c r="G41" s="853"/>
      <c r="H41" s="853"/>
      <c r="I41" s="853"/>
    </row>
    <row r="42" spans="1:9" ht="15.75">
      <c r="A42" s="864" t="s">
        <v>75</v>
      </c>
      <c r="B42" s="864"/>
      <c r="C42" s="864"/>
      <c r="D42" s="864"/>
      <c r="E42" s="864"/>
      <c r="F42" s="864"/>
      <c r="G42" s="864"/>
      <c r="H42" s="864"/>
      <c r="I42" s="864"/>
    </row>
    <row r="43" spans="1:9" ht="15.75" customHeight="1">
      <c r="A43" s="867" t="str">
        <f>"POWERGRID intends to award, under laid-down organisational procedures, contract(s) for " &amp; Basic!B1 &amp; " and Specification number" &amp; Basic!B3</f>
        <v>POWERGRID intends to award, under laid-down organisational procedures, contract(s) for "Tower Erection, Stringing and associated works for diversion of the existing Location No-94 &amp; 95 of 400 kV D/C Binaguri-New Purnea T/L under Dalkhola TLM due to change in river course of Parman River"  and Specification numberER2/NT/W-CIVIL/DOM/E00/26/00530/1000061137/I-5538/RFX-5006006493 dt: 13.03.2026</v>
      </c>
      <c r="B43" s="867"/>
      <c r="C43" s="867"/>
      <c r="D43" s="867"/>
      <c r="E43" s="867"/>
      <c r="F43" s="867"/>
      <c r="G43" s="867"/>
      <c r="H43" s="867"/>
      <c r="I43" s="867"/>
    </row>
    <row r="44" spans="1:9" ht="67.5" customHeight="1">
      <c r="A44" s="867"/>
      <c r="B44" s="867"/>
      <c r="C44" s="867"/>
      <c r="D44" s="867"/>
      <c r="E44" s="867"/>
      <c r="F44" s="867"/>
      <c r="G44" s="867"/>
      <c r="H44" s="867"/>
      <c r="I44" s="867"/>
    </row>
    <row r="45" spans="1:9" ht="15.75">
      <c r="A45" s="853"/>
      <c r="B45" s="853"/>
      <c r="C45" s="853"/>
      <c r="D45" s="853"/>
      <c r="E45" s="853"/>
      <c r="F45" s="853"/>
      <c r="G45" s="853"/>
      <c r="H45" s="853"/>
      <c r="I45" s="853"/>
    </row>
    <row r="46" spans="1:9" ht="15.75">
      <c r="A46" s="853"/>
      <c r="B46" s="853"/>
      <c r="C46" s="853"/>
      <c r="D46" s="853"/>
      <c r="E46" s="853"/>
      <c r="F46" s="853"/>
      <c r="G46" s="853"/>
      <c r="H46" s="853"/>
      <c r="I46" s="853"/>
    </row>
    <row r="47" spans="1:9" ht="15.75" customHeight="1">
      <c r="A47" s="867" t="s">
        <v>598</v>
      </c>
      <c r="B47" s="867"/>
      <c r="C47" s="867"/>
      <c r="D47" s="867"/>
      <c r="E47" s="867"/>
      <c r="F47" s="867"/>
      <c r="G47" s="867"/>
      <c r="H47" s="867"/>
      <c r="I47" s="867"/>
    </row>
    <row r="48" spans="1:9" ht="15.75" customHeight="1">
      <c r="A48" s="867"/>
      <c r="B48" s="867"/>
      <c r="C48" s="867"/>
      <c r="D48" s="867"/>
      <c r="E48" s="867"/>
      <c r="F48" s="867"/>
      <c r="G48" s="867"/>
      <c r="H48" s="867"/>
      <c r="I48" s="867"/>
    </row>
    <row r="49" spans="1:10" ht="15.75" customHeight="1">
      <c r="A49" s="867"/>
      <c r="B49" s="867"/>
      <c r="C49" s="867"/>
      <c r="D49" s="867"/>
      <c r="E49" s="867"/>
      <c r="F49" s="867"/>
      <c r="G49" s="867"/>
      <c r="H49" s="867"/>
      <c r="I49" s="867"/>
    </row>
    <row r="50" spans="1:10" ht="38.25" customHeight="1">
      <c r="A50" s="867" t="s">
        <v>599</v>
      </c>
      <c r="B50" s="867"/>
      <c r="C50" s="867"/>
      <c r="D50" s="867"/>
      <c r="E50" s="867"/>
      <c r="F50" s="867"/>
      <c r="G50" s="867"/>
      <c r="H50" s="867"/>
      <c r="I50" s="867"/>
      <c r="J50" s="867"/>
    </row>
    <row r="51" spans="1:10" ht="15.75" customHeight="1">
      <c r="A51" s="867" t="s">
        <v>138</v>
      </c>
      <c r="B51" s="867"/>
      <c r="C51" s="867"/>
      <c r="D51" s="867"/>
      <c r="E51" s="867"/>
      <c r="F51" s="867"/>
      <c r="G51" s="867"/>
      <c r="H51" s="867"/>
      <c r="I51" s="867"/>
      <c r="J51" s="867"/>
    </row>
    <row r="52" spans="1:10" ht="15.75">
      <c r="A52" s="430"/>
      <c r="B52" s="430"/>
      <c r="C52" s="430"/>
      <c r="D52" s="430"/>
      <c r="E52" s="430"/>
      <c r="F52" s="430"/>
      <c r="G52" s="430"/>
      <c r="H52" s="430"/>
      <c r="I52" s="430"/>
    </row>
    <row r="53" spans="1:10" ht="16.5">
      <c r="A53" s="433" t="s">
        <v>600</v>
      </c>
      <c r="B53" s="430"/>
      <c r="C53" s="430"/>
      <c r="D53" s="430"/>
      <c r="E53" s="430"/>
      <c r="F53" s="430"/>
      <c r="G53" s="430"/>
      <c r="H53" s="430"/>
      <c r="I53" s="430"/>
    </row>
    <row r="54" spans="1:10" ht="53.25" customHeight="1">
      <c r="A54" s="867" t="s">
        <v>601</v>
      </c>
      <c r="B54" s="867"/>
      <c r="C54" s="867"/>
      <c r="D54" s="867"/>
      <c r="E54" s="867"/>
      <c r="F54" s="867"/>
      <c r="G54" s="867"/>
      <c r="H54" s="867"/>
      <c r="I54" s="867"/>
    </row>
    <row r="55" spans="1:10" ht="51.75" customHeight="1">
      <c r="A55" s="431">
        <v>1</v>
      </c>
      <c r="B55" s="868" t="s">
        <v>602</v>
      </c>
      <c r="C55" s="868"/>
      <c r="D55" s="868"/>
      <c r="E55" s="868"/>
      <c r="F55" s="868"/>
      <c r="G55" s="868"/>
      <c r="H55" s="868"/>
      <c r="I55" s="868"/>
    </row>
    <row r="56" spans="1:10" ht="15.75" hidden="1">
      <c r="A56" s="431"/>
      <c r="B56" s="434"/>
      <c r="C56" s="434"/>
      <c r="D56" s="434"/>
      <c r="E56" s="434"/>
      <c r="F56" s="434"/>
      <c r="G56" s="434"/>
      <c r="H56" s="434"/>
      <c r="I56" s="434"/>
    </row>
    <row r="57" spans="1:10" ht="49.5" customHeight="1">
      <c r="A57" s="431">
        <v>2</v>
      </c>
      <c r="B57" s="866" t="s">
        <v>603</v>
      </c>
      <c r="C57" s="866"/>
      <c r="D57" s="866"/>
      <c r="E57" s="866"/>
      <c r="F57" s="866"/>
      <c r="G57" s="866"/>
      <c r="H57" s="866"/>
      <c r="I57" s="866"/>
    </row>
    <row r="58" spans="1:10" ht="1.5" customHeight="1">
      <c r="A58" s="431"/>
      <c r="B58" s="866"/>
      <c r="C58" s="866"/>
      <c r="D58" s="866"/>
      <c r="E58" s="866"/>
      <c r="F58" s="866"/>
      <c r="G58" s="866"/>
      <c r="H58" s="866"/>
      <c r="I58" s="866"/>
    </row>
    <row r="59" spans="1:10" ht="67.5" customHeight="1">
      <c r="A59" s="431">
        <v>3</v>
      </c>
      <c r="B59" s="866" t="s">
        <v>604</v>
      </c>
      <c r="C59" s="866"/>
      <c r="D59" s="866"/>
      <c r="E59" s="866"/>
      <c r="F59" s="866"/>
      <c r="G59" s="866"/>
      <c r="H59" s="866"/>
      <c r="I59" s="866"/>
    </row>
    <row r="60" spans="1:10" ht="15.75">
      <c r="A60" s="431"/>
      <c r="B60" s="866"/>
      <c r="C60" s="866"/>
      <c r="D60" s="866"/>
      <c r="E60" s="866"/>
      <c r="F60" s="866"/>
      <c r="G60" s="866"/>
      <c r="H60" s="866"/>
      <c r="I60" s="866"/>
    </row>
    <row r="61" spans="1:10" ht="66" customHeight="1">
      <c r="A61" s="431">
        <v>4</v>
      </c>
      <c r="B61" s="866" t="s">
        <v>605</v>
      </c>
      <c r="C61" s="866"/>
      <c r="D61" s="866"/>
      <c r="E61" s="866"/>
      <c r="F61" s="866"/>
      <c r="G61" s="866"/>
      <c r="H61" s="866"/>
      <c r="I61" s="866"/>
    </row>
    <row r="62" spans="1:10" ht="15.75">
      <c r="A62" s="431"/>
      <c r="B62" s="866"/>
      <c r="C62" s="866"/>
      <c r="D62" s="866"/>
      <c r="E62" s="866"/>
      <c r="F62" s="866"/>
      <c r="G62" s="866"/>
      <c r="H62" s="866"/>
      <c r="I62" s="866"/>
    </row>
    <row r="63" spans="1:10" ht="69.75" customHeight="1">
      <c r="A63" s="431">
        <v>5</v>
      </c>
      <c r="B63" s="866" t="s">
        <v>606</v>
      </c>
      <c r="C63" s="866"/>
      <c r="D63" s="866"/>
      <c r="E63" s="866"/>
      <c r="F63" s="866"/>
      <c r="G63" s="866"/>
      <c r="H63" s="866"/>
      <c r="I63" s="866"/>
    </row>
    <row r="64" spans="1:10" ht="15.75">
      <c r="A64" s="431"/>
      <c r="B64" s="866"/>
      <c r="C64" s="866"/>
      <c r="D64" s="866"/>
      <c r="E64" s="866"/>
      <c r="F64" s="866"/>
      <c r="G64" s="866"/>
      <c r="H64" s="866"/>
      <c r="I64" s="866"/>
    </row>
    <row r="65" spans="1:9" ht="66" customHeight="1">
      <c r="A65" s="431">
        <v>6</v>
      </c>
      <c r="B65" s="866" t="s">
        <v>607</v>
      </c>
      <c r="C65" s="866"/>
      <c r="D65" s="866"/>
      <c r="E65" s="866"/>
      <c r="F65" s="866"/>
      <c r="G65" s="866"/>
      <c r="H65" s="866"/>
      <c r="I65" s="866"/>
    </row>
    <row r="66" spans="1:9" ht="15.75">
      <c r="A66" s="431"/>
      <c r="B66" s="866"/>
      <c r="C66" s="866"/>
      <c r="D66" s="866"/>
      <c r="E66" s="866"/>
      <c r="F66" s="866"/>
      <c r="G66" s="866"/>
      <c r="H66" s="866"/>
      <c r="I66" s="866"/>
    </row>
    <row r="67" spans="1:9" ht="63.75" customHeight="1">
      <c r="A67" s="431">
        <v>7</v>
      </c>
      <c r="B67" s="866" t="s">
        <v>608</v>
      </c>
      <c r="C67" s="866"/>
      <c r="D67" s="866"/>
      <c r="E67" s="866"/>
      <c r="F67" s="866"/>
      <c r="G67" s="866"/>
      <c r="H67" s="866"/>
      <c r="I67" s="866"/>
    </row>
    <row r="68" spans="1:9" ht="15.75">
      <c r="A68" s="431"/>
      <c r="B68" s="866"/>
      <c r="C68" s="866"/>
      <c r="D68" s="866"/>
      <c r="E68" s="866"/>
      <c r="F68" s="866"/>
      <c r="G68" s="866"/>
      <c r="H68" s="866"/>
      <c r="I68" s="866"/>
    </row>
    <row r="69" spans="1:9" ht="72.75" customHeight="1">
      <c r="A69" s="431">
        <v>8</v>
      </c>
      <c r="B69" s="866" t="s">
        <v>609</v>
      </c>
      <c r="C69" s="866"/>
      <c r="D69" s="866"/>
      <c r="E69" s="866"/>
      <c r="F69" s="866"/>
      <c r="G69" s="866"/>
      <c r="H69" s="866"/>
      <c r="I69" s="866"/>
    </row>
    <row r="70" spans="1:9" ht="15.75">
      <c r="A70" s="431"/>
      <c r="B70" s="434"/>
      <c r="C70" s="434"/>
      <c r="D70" s="434"/>
      <c r="E70" s="434"/>
      <c r="F70" s="434"/>
      <c r="G70" s="434"/>
      <c r="H70" s="434"/>
      <c r="I70" s="434"/>
    </row>
    <row r="71" spans="1:9" ht="63" customHeight="1">
      <c r="A71" s="431">
        <v>9</v>
      </c>
      <c r="B71" s="866" t="s">
        <v>610</v>
      </c>
      <c r="C71" s="866"/>
      <c r="D71" s="866"/>
      <c r="E71" s="866"/>
      <c r="F71" s="866"/>
      <c r="G71" s="866"/>
      <c r="H71" s="866"/>
      <c r="I71" s="866"/>
    </row>
    <row r="72" spans="1:9" ht="15.75">
      <c r="A72" s="431"/>
      <c r="B72" s="866"/>
      <c r="C72" s="866"/>
      <c r="D72" s="866"/>
      <c r="E72" s="866"/>
      <c r="F72" s="866"/>
      <c r="G72" s="866"/>
      <c r="H72" s="866"/>
      <c r="I72" s="866"/>
    </row>
    <row r="73" spans="1:9" ht="99" customHeight="1">
      <c r="A73" s="431">
        <v>10</v>
      </c>
      <c r="B73" s="866" t="s">
        <v>611</v>
      </c>
      <c r="C73" s="866"/>
      <c r="D73" s="866"/>
      <c r="E73" s="866"/>
      <c r="F73" s="866"/>
      <c r="G73" s="866"/>
      <c r="H73" s="866"/>
      <c r="I73" s="866"/>
    </row>
    <row r="74" spans="1:9" ht="15.75">
      <c r="A74" s="431"/>
      <c r="B74" s="867"/>
      <c r="C74" s="867"/>
      <c r="D74" s="867"/>
      <c r="E74" s="867"/>
      <c r="F74" s="867"/>
      <c r="G74" s="867"/>
      <c r="H74" s="867"/>
      <c r="I74" s="867"/>
    </row>
    <row r="75" spans="1:9" ht="16.5">
      <c r="A75" s="431">
        <v>11</v>
      </c>
      <c r="B75" s="869" t="s">
        <v>612</v>
      </c>
      <c r="C75" s="869"/>
      <c r="D75" s="869"/>
      <c r="E75" s="869"/>
      <c r="F75" s="869"/>
      <c r="G75" s="869"/>
      <c r="H75" s="869"/>
      <c r="I75" s="869"/>
    </row>
    <row r="76" spans="1:9" ht="59.25" customHeight="1">
      <c r="A76" s="867" t="s">
        <v>613</v>
      </c>
      <c r="B76" s="867"/>
      <c r="C76" s="867"/>
      <c r="D76" s="867"/>
      <c r="E76" s="867"/>
      <c r="F76" s="867"/>
      <c r="G76" s="867"/>
      <c r="H76" s="867"/>
      <c r="I76" s="867"/>
    </row>
    <row r="77" spans="1:9" ht="93" customHeight="1">
      <c r="A77" s="431">
        <v>1</v>
      </c>
      <c r="B77" s="866" t="s">
        <v>614</v>
      </c>
      <c r="C77" s="866"/>
      <c r="D77" s="866"/>
      <c r="E77" s="866"/>
      <c r="F77" s="866"/>
      <c r="G77" s="866"/>
      <c r="H77" s="866"/>
      <c r="I77" s="866"/>
    </row>
    <row r="78" spans="1:9" ht="66.75" customHeight="1">
      <c r="A78" s="431">
        <v>2</v>
      </c>
      <c r="B78" s="866" t="s">
        <v>615</v>
      </c>
      <c r="C78" s="866"/>
      <c r="D78" s="866"/>
      <c r="E78" s="866"/>
      <c r="F78" s="866"/>
      <c r="G78" s="866"/>
      <c r="H78" s="866"/>
      <c r="I78" s="866"/>
    </row>
    <row r="79" spans="1:9" ht="15.75">
      <c r="A79" s="431"/>
      <c r="B79" s="866"/>
      <c r="C79" s="866"/>
      <c r="D79" s="866"/>
      <c r="E79" s="866"/>
      <c r="F79" s="866"/>
      <c r="G79" s="866"/>
      <c r="H79" s="866"/>
      <c r="I79" s="866"/>
    </row>
    <row r="80" spans="1:9" ht="51" customHeight="1">
      <c r="A80" s="431">
        <v>3</v>
      </c>
      <c r="B80" s="866" t="s">
        <v>616</v>
      </c>
      <c r="C80" s="866"/>
      <c r="D80" s="866"/>
      <c r="E80" s="866"/>
      <c r="F80" s="866"/>
      <c r="G80" s="866"/>
      <c r="H80" s="866"/>
      <c r="I80" s="866"/>
    </row>
    <row r="81" spans="1:9" ht="15.75">
      <c r="A81" s="431"/>
      <c r="B81" s="866"/>
      <c r="C81" s="866"/>
      <c r="D81" s="866"/>
      <c r="E81" s="866"/>
      <c r="F81" s="866"/>
      <c r="G81" s="866"/>
      <c r="H81" s="866"/>
      <c r="I81" s="866"/>
    </row>
    <row r="82" spans="1:9" ht="64.5" customHeight="1">
      <c r="A82" s="431">
        <v>4</v>
      </c>
      <c r="B82" s="866" t="s">
        <v>617</v>
      </c>
      <c r="C82" s="866"/>
      <c r="D82" s="866"/>
      <c r="E82" s="866"/>
      <c r="F82" s="866"/>
      <c r="G82" s="866"/>
      <c r="H82" s="866"/>
      <c r="I82" s="866"/>
    </row>
    <row r="83" spans="1:9" ht="15.75">
      <c r="A83" s="431"/>
      <c r="B83" s="866"/>
      <c r="C83" s="866"/>
      <c r="D83" s="866"/>
      <c r="E83" s="866"/>
      <c r="F83" s="866"/>
      <c r="G83" s="866"/>
      <c r="H83" s="866"/>
      <c r="I83" s="866"/>
    </row>
    <row r="84" spans="1:9" ht="49.5" customHeight="1">
      <c r="A84" s="431">
        <v>5</v>
      </c>
      <c r="B84" s="866" t="s">
        <v>618</v>
      </c>
      <c r="C84" s="866"/>
      <c r="D84" s="866"/>
      <c r="E84" s="866"/>
      <c r="F84" s="866"/>
      <c r="G84" s="866"/>
      <c r="H84" s="866"/>
      <c r="I84" s="866"/>
    </row>
    <row r="85" spans="1:9" ht="15.75">
      <c r="A85" s="431"/>
      <c r="B85" s="866"/>
      <c r="C85" s="866"/>
      <c r="D85" s="866"/>
      <c r="E85" s="866"/>
      <c r="F85" s="866"/>
      <c r="G85" s="866"/>
      <c r="H85" s="866"/>
      <c r="I85" s="866"/>
    </row>
    <row r="86" spans="1:9" ht="84" customHeight="1">
      <c r="A86" s="431">
        <v>6</v>
      </c>
      <c r="B86" s="866" t="s">
        <v>619</v>
      </c>
      <c r="C86" s="866"/>
      <c r="D86" s="866"/>
      <c r="E86" s="866"/>
      <c r="F86" s="866"/>
      <c r="G86" s="866"/>
      <c r="H86" s="866"/>
      <c r="I86" s="866"/>
    </row>
    <row r="87" spans="1:9" ht="15.75">
      <c r="A87" s="431"/>
      <c r="B87" s="866"/>
      <c r="C87" s="866"/>
      <c r="D87" s="866"/>
      <c r="E87" s="866"/>
      <c r="F87" s="866"/>
      <c r="G87" s="866"/>
      <c r="H87" s="866"/>
      <c r="I87" s="866"/>
    </row>
    <row r="88" spans="1:9" ht="90" customHeight="1">
      <c r="A88" s="431">
        <v>7</v>
      </c>
      <c r="B88" s="866" t="s">
        <v>620</v>
      </c>
      <c r="C88" s="866"/>
      <c r="D88" s="866"/>
      <c r="E88" s="866"/>
      <c r="F88" s="866"/>
      <c r="G88" s="866"/>
      <c r="H88" s="866"/>
      <c r="I88" s="866"/>
    </row>
    <row r="89" spans="1:9" ht="15.75">
      <c r="A89" s="431"/>
      <c r="B89" s="866"/>
      <c r="C89" s="866"/>
      <c r="D89" s="866"/>
      <c r="E89" s="866"/>
      <c r="F89" s="866"/>
      <c r="G89" s="866"/>
      <c r="H89" s="866"/>
      <c r="I89" s="866"/>
    </row>
    <row r="90" spans="1:9" ht="100.5" customHeight="1">
      <c r="A90" s="431">
        <v>8</v>
      </c>
      <c r="B90" s="866" t="s">
        <v>621</v>
      </c>
      <c r="C90" s="866"/>
      <c r="D90" s="866"/>
      <c r="E90" s="866"/>
      <c r="F90" s="866"/>
      <c r="G90" s="866"/>
      <c r="H90" s="866"/>
      <c r="I90" s="866"/>
    </row>
    <row r="91" spans="1:9" ht="15.75">
      <c r="A91" s="431"/>
      <c r="B91" s="866"/>
      <c r="C91" s="866"/>
      <c r="D91" s="866"/>
      <c r="E91" s="866"/>
      <c r="F91" s="866"/>
      <c r="G91" s="866"/>
      <c r="H91" s="866"/>
      <c r="I91" s="866"/>
    </row>
    <row r="92" spans="1:9" ht="96.75" customHeight="1">
      <c r="A92" s="431">
        <v>9</v>
      </c>
      <c r="B92" s="866" t="s">
        <v>622</v>
      </c>
      <c r="C92" s="866"/>
      <c r="D92" s="866"/>
      <c r="E92" s="866"/>
      <c r="F92" s="866"/>
      <c r="G92" s="866"/>
      <c r="H92" s="866"/>
      <c r="I92" s="866"/>
    </row>
    <row r="93" spans="1:9" ht="15.75">
      <c r="A93" s="431"/>
      <c r="B93" s="866"/>
      <c r="C93" s="866"/>
      <c r="D93" s="866"/>
      <c r="E93" s="866"/>
      <c r="F93" s="866"/>
      <c r="G93" s="866"/>
      <c r="H93" s="866"/>
      <c r="I93" s="866"/>
    </row>
    <row r="94" spans="1:9" ht="84" customHeight="1">
      <c r="A94" s="431">
        <v>10</v>
      </c>
      <c r="B94" s="866" t="s">
        <v>623</v>
      </c>
      <c r="C94" s="866"/>
      <c r="D94" s="866"/>
      <c r="E94" s="866"/>
      <c r="F94" s="866"/>
      <c r="G94" s="866"/>
      <c r="H94" s="866"/>
      <c r="I94" s="866"/>
    </row>
    <row r="95" spans="1:9" ht="15.75">
      <c r="A95" s="431"/>
      <c r="B95" s="866"/>
      <c r="C95" s="866"/>
      <c r="D95" s="866"/>
      <c r="E95" s="866"/>
      <c r="F95" s="866"/>
      <c r="G95" s="866"/>
      <c r="H95" s="866"/>
      <c r="I95" s="866"/>
    </row>
    <row r="96" spans="1:9" ht="66.75" customHeight="1">
      <c r="A96" s="431">
        <v>11</v>
      </c>
      <c r="B96" s="866" t="s">
        <v>624</v>
      </c>
      <c r="C96" s="866"/>
      <c r="D96" s="866"/>
      <c r="E96" s="866"/>
      <c r="F96" s="866"/>
      <c r="G96" s="866"/>
      <c r="H96" s="866"/>
      <c r="I96" s="866"/>
    </row>
    <row r="97" spans="1:9" ht="15.75">
      <c r="A97" s="431"/>
      <c r="B97" s="866"/>
      <c r="C97" s="866"/>
      <c r="D97" s="866"/>
      <c r="E97" s="866"/>
      <c r="F97" s="866"/>
      <c r="G97" s="866"/>
      <c r="H97" s="866"/>
      <c r="I97" s="866"/>
    </row>
    <row r="98" spans="1:9" ht="120" customHeight="1">
      <c r="A98" s="431">
        <v>12</v>
      </c>
      <c r="B98" s="866" t="s">
        <v>625</v>
      </c>
      <c r="C98" s="866"/>
      <c r="D98" s="866"/>
      <c r="E98" s="866"/>
      <c r="F98" s="866"/>
      <c r="G98" s="866"/>
      <c r="H98" s="866"/>
      <c r="I98" s="866"/>
    </row>
    <row r="99" spans="1:9" ht="15.75">
      <c r="A99" s="431"/>
      <c r="B99" s="866"/>
      <c r="C99" s="866"/>
      <c r="D99" s="866"/>
      <c r="E99" s="866"/>
      <c r="F99" s="866"/>
      <c r="G99" s="866"/>
      <c r="H99" s="866"/>
      <c r="I99" s="866"/>
    </row>
    <row r="100" spans="1:9" ht="64.5" customHeight="1">
      <c r="A100" s="431">
        <v>13</v>
      </c>
      <c r="B100" s="866" t="s">
        <v>626</v>
      </c>
      <c r="C100" s="866"/>
      <c r="D100" s="866"/>
      <c r="E100" s="866"/>
      <c r="F100" s="866"/>
      <c r="G100" s="866"/>
      <c r="H100" s="866"/>
      <c r="I100" s="866"/>
    </row>
    <row r="101" spans="1:9" ht="15.75">
      <c r="A101" s="431"/>
      <c r="B101" s="866"/>
      <c r="C101" s="866"/>
      <c r="D101" s="866"/>
      <c r="E101" s="866"/>
      <c r="F101" s="866"/>
      <c r="G101" s="866"/>
      <c r="H101" s="866"/>
      <c r="I101" s="866"/>
    </row>
    <row r="102" spans="1:9" ht="52.5" customHeight="1">
      <c r="A102" s="431">
        <v>14</v>
      </c>
      <c r="B102" s="866" t="s">
        <v>627</v>
      </c>
      <c r="C102" s="866"/>
      <c r="D102" s="866"/>
      <c r="E102" s="866"/>
      <c r="F102" s="866"/>
      <c r="G102" s="866"/>
      <c r="H102" s="866"/>
      <c r="I102" s="866"/>
    </row>
    <row r="103" spans="1:9" ht="15.75">
      <c r="A103" s="431"/>
      <c r="B103" s="866"/>
      <c r="C103" s="866"/>
      <c r="D103" s="866"/>
      <c r="E103" s="866"/>
      <c r="F103" s="866"/>
      <c r="G103" s="866"/>
      <c r="H103" s="866"/>
      <c r="I103" s="866"/>
    </row>
    <row r="104" spans="1:9" ht="117.75" customHeight="1">
      <c r="A104" s="431">
        <v>15</v>
      </c>
      <c r="B104" s="866" t="s">
        <v>628</v>
      </c>
      <c r="C104" s="866"/>
      <c r="D104" s="866"/>
      <c r="E104" s="866"/>
      <c r="F104" s="866"/>
      <c r="G104" s="866"/>
      <c r="H104" s="866"/>
      <c r="I104" s="866"/>
    </row>
    <row r="105" spans="1:9" ht="8.25" customHeight="1">
      <c r="A105" s="431"/>
      <c r="B105" s="866"/>
      <c r="C105" s="866"/>
      <c r="D105" s="866"/>
      <c r="E105" s="866"/>
      <c r="F105" s="866"/>
      <c r="G105" s="866"/>
      <c r="H105" s="866"/>
      <c r="I105" s="866"/>
    </row>
    <row r="106" spans="1:9" ht="82.5" customHeight="1">
      <c r="A106" s="431">
        <v>16</v>
      </c>
      <c r="B106" s="866" t="s">
        <v>629</v>
      </c>
      <c r="C106" s="866"/>
      <c r="D106" s="866"/>
      <c r="E106" s="866"/>
      <c r="F106" s="866"/>
      <c r="G106" s="866"/>
      <c r="H106" s="866"/>
      <c r="I106" s="866"/>
    </row>
    <row r="107" spans="1:9" ht="15.75">
      <c r="A107" s="431"/>
      <c r="B107" s="866"/>
      <c r="C107" s="866"/>
      <c r="D107" s="866"/>
      <c r="E107" s="866"/>
      <c r="F107" s="866"/>
      <c r="G107" s="866"/>
      <c r="H107" s="866"/>
      <c r="I107" s="866"/>
    </row>
    <row r="108" spans="1:9" ht="101.25" customHeight="1">
      <c r="A108" s="431">
        <v>17</v>
      </c>
      <c r="B108" s="866" t="s">
        <v>630</v>
      </c>
      <c r="C108" s="866"/>
      <c r="D108" s="866"/>
      <c r="E108" s="866"/>
      <c r="F108" s="866"/>
      <c r="G108" s="866"/>
      <c r="H108" s="866"/>
      <c r="I108" s="866"/>
    </row>
    <row r="109" spans="1:9" ht="15.75">
      <c r="A109" s="431"/>
      <c r="B109" s="866"/>
      <c r="C109" s="866"/>
      <c r="D109" s="866"/>
      <c r="E109" s="866"/>
      <c r="F109" s="866"/>
      <c r="G109" s="866"/>
      <c r="H109" s="866"/>
      <c r="I109" s="866"/>
    </row>
    <row r="110" spans="1:9" ht="81.75" customHeight="1">
      <c r="A110" s="431">
        <v>18</v>
      </c>
      <c r="B110" s="866" t="s">
        <v>631</v>
      </c>
      <c r="C110" s="866"/>
      <c r="D110" s="866"/>
      <c r="E110" s="866"/>
      <c r="F110" s="866"/>
      <c r="G110" s="866"/>
      <c r="H110" s="866"/>
      <c r="I110" s="866"/>
    </row>
    <row r="111" spans="1:9" ht="15.75">
      <c r="A111" s="431"/>
      <c r="B111" s="866"/>
      <c r="C111" s="866"/>
      <c r="D111" s="866"/>
      <c r="E111" s="866"/>
      <c r="F111" s="866"/>
      <c r="G111" s="866"/>
      <c r="H111" s="866"/>
      <c r="I111" s="866"/>
    </row>
    <row r="112" spans="1:9" ht="90" customHeight="1">
      <c r="A112" s="431">
        <v>19</v>
      </c>
      <c r="B112" s="866" t="s">
        <v>632</v>
      </c>
      <c r="C112" s="866"/>
      <c r="D112" s="866"/>
      <c r="E112" s="866"/>
      <c r="F112" s="866"/>
      <c r="G112" s="866"/>
      <c r="H112" s="866"/>
      <c r="I112" s="866"/>
    </row>
    <row r="113" spans="1:9" ht="15.75">
      <c r="A113" s="431"/>
      <c r="B113" s="866"/>
      <c r="C113" s="866"/>
      <c r="D113" s="866"/>
      <c r="E113" s="866"/>
      <c r="F113" s="866"/>
      <c r="G113" s="866"/>
      <c r="H113" s="866"/>
      <c r="I113" s="866"/>
    </row>
    <row r="114" spans="1:9" ht="98.25" customHeight="1">
      <c r="A114" s="431">
        <v>20</v>
      </c>
      <c r="B114" s="866" t="s">
        <v>633</v>
      </c>
      <c r="C114" s="866"/>
      <c r="D114" s="866"/>
      <c r="E114" s="866"/>
      <c r="F114" s="866"/>
      <c r="G114" s="866"/>
      <c r="H114" s="866"/>
      <c r="I114" s="866"/>
    </row>
    <row r="115" spans="1:9" ht="16.5">
      <c r="A115" s="869" t="s">
        <v>634</v>
      </c>
      <c r="B115" s="869"/>
      <c r="C115" s="869"/>
      <c r="D115" s="869"/>
      <c r="E115" s="869"/>
      <c r="F115" s="869"/>
      <c r="G115" s="869"/>
      <c r="H115" s="869"/>
      <c r="I115" s="432"/>
    </row>
    <row r="116" spans="1:9" ht="44.25" customHeight="1">
      <c r="A116" s="431">
        <v>1</v>
      </c>
      <c r="B116" s="866" t="s">
        <v>105</v>
      </c>
      <c r="C116" s="866"/>
      <c r="D116" s="866"/>
      <c r="E116" s="866"/>
      <c r="F116" s="866"/>
      <c r="G116" s="866"/>
      <c r="H116" s="866"/>
      <c r="I116" s="866"/>
    </row>
    <row r="117" spans="1:9" ht="15.75">
      <c r="A117" s="431"/>
      <c r="B117" s="866"/>
      <c r="C117" s="866"/>
      <c r="D117" s="866"/>
      <c r="E117" s="866"/>
      <c r="F117" s="866"/>
      <c r="G117" s="866"/>
      <c r="H117" s="866"/>
      <c r="I117" s="866"/>
    </row>
    <row r="118" spans="1:9" ht="48.75" customHeight="1">
      <c r="A118" s="431">
        <v>2</v>
      </c>
      <c r="B118" s="866" t="s">
        <v>635</v>
      </c>
      <c r="C118" s="866"/>
      <c r="D118" s="866"/>
      <c r="E118" s="866"/>
      <c r="F118" s="866"/>
      <c r="G118" s="866"/>
      <c r="H118" s="866"/>
      <c r="I118" s="866"/>
    </row>
    <row r="119" spans="1:9" ht="16.5">
      <c r="A119" s="435" t="s">
        <v>636</v>
      </c>
      <c r="B119" s="432"/>
      <c r="C119" s="432"/>
      <c r="D119" s="432"/>
      <c r="E119" s="432"/>
      <c r="F119" s="432"/>
      <c r="G119" s="432"/>
      <c r="H119" s="432"/>
      <c r="I119" s="432"/>
    </row>
    <row r="120" spans="1:9" ht="15.75">
      <c r="A120" s="432"/>
      <c r="B120" s="432"/>
      <c r="C120" s="432"/>
      <c r="D120" s="432"/>
      <c r="E120" s="432"/>
      <c r="F120" s="432"/>
      <c r="G120" s="432"/>
      <c r="H120" s="432"/>
      <c r="I120" s="432"/>
    </row>
    <row r="121" spans="1:9" ht="54" customHeight="1">
      <c r="A121" s="866" t="s">
        <v>637</v>
      </c>
      <c r="B121" s="866"/>
      <c r="C121" s="866"/>
      <c r="D121" s="866"/>
      <c r="E121" s="866"/>
      <c r="F121" s="866"/>
      <c r="G121" s="866"/>
      <c r="H121" s="866"/>
      <c r="I121" s="866"/>
    </row>
    <row r="122" spans="1:9" ht="15.75">
      <c r="A122" s="432"/>
      <c r="B122" s="432"/>
      <c r="C122" s="432"/>
      <c r="D122" s="432"/>
      <c r="E122" s="432"/>
      <c r="F122" s="432"/>
      <c r="G122" s="432"/>
      <c r="H122" s="432"/>
      <c r="I122" s="432"/>
    </row>
    <row r="123" spans="1:9" ht="16.5">
      <c r="A123" s="435" t="s">
        <v>638</v>
      </c>
      <c r="B123" s="432"/>
      <c r="C123" s="432"/>
      <c r="D123" s="432"/>
      <c r="E123" s="432"/>
      <c r="F123" s="432"/>
      <c r="G123" s="432"/>
      <c r="H123" s="432"/>
      <c r="I123" s="432"/>
    </row>
    <row r="124" spans="1:9" ht="70.5" customHeight="1">
      <c r="A124" s="431">
        <v>1</v>
      </c>
      <c r="B124" s="866" t="s">
        <v>639</v>
      </c>
      <c r="C124" s="866"/>
      <c r="D124" s="866"/>
      <c r="E124" s="866"/>
      <c r="F124" s="866"/>
      <c r="G124" s="866"/>
      <c r="H124" s="866"/>
      <c r="I124" s="866"/>
    </row>
    <row r="125" spans="1:9" ht="15.75">
      <c r="A125" s="431"/>
      <c r="B125" s="866"/>
      <c r="C125" s="866"/>
      <c r="D125" s="866"/>
      <c r="E125" s="866"/>
      <c r="F125" s="866"/>
      <c r="G125" s="866"/>
      <c r="H125" s="866"/>
      <c r="I125" s="866"/>
    </row>
    <row r="126" spans="1:9" ht="41.25" customHeight="1">
      <c r="A126" s="431">
        <v>2</v>
      </c>
      <c r="B126" s="866" t="s">
        <v>640</v>
      </c>
      <c r="C126" s="866"/>
      <c r="D126" s="866"/>
      <c r="E126" s="866"/>
      <c r="F126" s="866"/>
      <c r="G126" s="866"/>
      <c r="H126" s="866"/>
      <c r="I126" s="866"/>
    </row>
    <row r="127" spans="1:9" ht="15.75">
      <c r="A127" s="431"/>
      <c r="B127" s="866"/>
      <c r="C127" s="866"/>
      <c r="D127" s="866"/>
      <c r="E127" s="866"/>
      <c r="F127" s="866"/>
      <c r="G127" s="866"/>
      <c r="H127" s="866"/>
      <c r="I127" s="866"/>
    </row>
    <row r="128" spans="1:9" ht="74.25" customHeight="1">
      <c r="A128" s="431">
        <v>3</v>
      </c>
      <c r="B128" s="866" t="s">
        <v>641</v>
      </c>
      <c r="C128" s="866"/>
      <c r="D128" s="866"/>
      <c r="E128" s="866"/>
      <c r="F128" s="866"/>
      <c r="G128" s="866"/>
      <c r="H128" s="866"/>
      <c r="I128" s="866"/>
    </row>
    <row r="129" spans="1:9" ht="15.75">
      <c r="A129" s="431"/>
      <c r="B129" s="866"/>
      <c r="C129" s="866"/>
      <c r="D129" s="866"/>
      <c r="E129" s="866"/>
      <c r="F129" s="866"/>
      <c r="G129" s="866"/>
      <c r="H129" s="866"/>
      <c r="I129" s="866"/>
    </row>
    <row r="130" spans="1:9" ht="51" customHeight="1">
      <c r="A130" s="431">
        <v>4</v>
      </c>
      <c r="B130" s="866" t="s">
        <v>642</v>
      </c>
      <c r="C130" s="866"/>
      <c r="D130" s="866"/>
      <c r="E130" s="866"/>
      <c r="F130" s="866"/>
      <c r="G130" s="866"/>
      <c r="H130" s="866"/>
      <c r="I130" s="866"/>
    </row>
    <row r="131" spans="1:9" ht="15.75">
      <c r="A131" s="431"/>
      <c r="B131" s="866"/>
      <c r="C131" s="866"/>
      <c r="D131" s="866"/>
      <c r="E131" s="866"/>
      <c r="F131" s="866"/>
      <c r="G131" s="866"/>
      <c r="H131" s="866"/>
      <c r="I131" s="866"/>
    </row>
    <row r="132" spans="1:9" ht="51.75" customHeight="1">
      <c r="A132" s="431">
        <v>5</v>
      </c>
      <c r="B132" s="866" t="s">
        <v>643</v>
      </c>
      <c r="C132" s="866"/>
      <c r="D132" s="866"/>
      <c r="E132" s="866"/>
      <c r="F132" s="866"/>
      <c r="G132" s="866"/>
      <c r="H132" s="866"/>
      <c r="I132" s="866"/>
    </row>
    <row r="133" spans="1:9" ht="15.75">
      <c r="A133" s="430"/>
      <c r="B133" s="430"/>
      <c r="C133" s="430"/>
      <c r="D133" s="430"/>
      <c r="E133" s="430"/>
      <c r="F133" s="430"/>
      <c r="G133" s="430"/>
      <c r="H133" s="430"/>
      <c r="I133" s="430"/>
    </row>
    <row r="134" spans="1:9" ht="15.75">
      <c r="A134" s="430" t="s">
        <v>655</v>
      </c>
      <c r="B134" s="430"/>
      <c r="C134" s="430"/>
      <c r="D134" s="430"/>
      <c r="E134" s="430"/>
      <c r="F134" s="430"/>
      <c r="G134" s="430"/>
      <c r="H134" s="430"/>
      <c r="I134" s="430"/>
    </row>
    <row r="135" spans="1:9" ht="15.75">
      <c r="A135" s="430" t="s">
        <v>646</v>
      </c>
      <c r="B135" s="430"/>
      <c r="C135" s="430"/>
      <c r="D135" s="430"/>
      <c r="E135" s="430"/>
      <c r="F135" s="430"/>
      <c r="G135" s="430"/>
      <c r="H135" s="430"/>
      <c r="I135" s="430"/>
    </row>
    <row r="136" spans="1:9" ht="15.75">
      <c r="A136" s="430"/>
      <c r="B136" s="430"/>
      <c r="C136" s="430"/>
      <c r="D136" s="430"/>
      <c r="E136" s="430"/>
      <c r="F136" s="430"/>
      <c r="G136" s="430" t="s">
        <v>647</v>
      </c>
      <c r="H136" s="430"/>
      <c r="I136" s="430"/>
    </row>
    <row r="137" spans="1:9" ht="15.75">
      <c r="A137" s="430"/>
      <c r="B137" s="430"/>
      <c r="C137" s="430"/>
      <c r="D137" s="430"/>
      <c r="E137" s="430"/>
      <c r="F137" s="430"/>
      <c r="G137" s="430"/>
      <c r="H137" s="430"/>
      <c r="I137" s="430"/>
    </row>
    <row r="138" spans="1:9" ht="15.75">
      <c r="A138" s="430" t="s">
        <v>644</v>
      </c>
      <c r="B138" s="430"/>
      <c r="C138" s="430"/>
      <c r="D138" s="430"/>
      <c r="E138" s="430"/>
      <c r="F138" s="430"/>
      <c r="G138" s="430"/>
      <c r="H138" s="430"/>
      <c r="I138" s="430"/>
    </row>
    <row r="139" spans="1:9" ht="15.75">
      <c r="A139" s="430"/>
      <c r="B139" s="430"/>
      <c r="C139" s="430"/>
      <c r="D139" s="430"/>
      <c r="E139" s="430"/>
      <c r="F139" s="430"/>
      <c r="G139" s="430"/>
      <c r="H139" s="430"/>
      <c r="I139" s="430"/>
    </row>
    <row r="140" spans="1:9" ht="15.75">
      <c r="A140" s="430" t="s">
        <v>648</v>
      </c>
      <c r="B140" s="430"/>
      <c r="C140" s="430"/>
      <c r="D140" s="430"/>
      <c r="E140" s="430"/>
      <c r="F140" s="430"/>
      <c r="G140" s="430"/>
      <c r="H140" s="430"/>
      <c r="I140" s="430"/>
    </row>
    <row r="141" spans="1:9" ht="15.75">
      <c r="A141" s="430"/>
      <c r="B141" s="430"/>
      <c r="C141" s="430"/>
      <c r="D141" s="430"/>
      <c r="E141" s="430"/>
      <c r="F141" s="430"/>
      <c r="G141" s="430"/>
      <c r="H141" s="430"/>
      <c r="I141" s="430"/>
    </row>
    <row r="142" spans="1:9" ht="15.75">
      <c r="A142" s="430" t="s">
        <v>649</v>
      </c>
      <c r="B142" s="430"/>
      <c r="C142" s="430"/>
      <c r="D142" s="430"/>
      <c r="E142" s="430"/>
      <c r="F142" s="430"/>
      <c r="G142" s="430"/>
      <c r="H142" s="430"/>
      <c r="I142" s="430"/>
    </row>
    <row r="143" spans="1:9" ht="15.75">
      <c r="A143" s="430"/>
      <c r="B143" s="430"/>
      <c r="C143" s="430"/>
      <c r="D143" s="430"/>
      <c r="E143" s="430"/>
      <c r="F143" s="430"/>
      <c r="G143" s="430"/>
      <c r="H143" s="430"/>
      <c r="I143" s="430"/>
    </row>
    <row r="144" spans="1:9" ht="15.75">
      <c r="A144" s="430" t="s">
        <v>650</v>
      </c>
      <c r="B144" s="430"/>
      <c r="C144" s="430"/>
      <c r="D144" s="430"/>
      <c r="E144" s="430"/>
      <c r="F144" s="430"/>
      <c r="G144" s="430"/>
      <c r="H144" s="430"/>
      <c r="I144" s="430"/>
    </row>
    <row r="145" spans="1:9" ht="15.75">
      <c r="A145" s="430"/>
      <c r="B145" s="430"/>
      <c r="C145" s="430"/>
      <c r="D145" s="430"/>
      <c r="E145" s="430"/>
      <c r="F145" s="430"/>
      <c r="G145" s="430"/>
      <c r="H145" s="430"/>
      <c r="I145" s="430"/>
    </row>
    <row r="146" spans="1:9" ht="15.75">
      <c r="A146" s="430" t="s">
        <v>651</v>
      </c>
      <c r="B146" s="430"/>
      <c r="C146" s="430"/>
      <c r="D146" s="430"/>
      <c r="E146" s="430"/>
      <c r="F146" s="430"/>
      <c r="G146" s="430"/>
      <c r="H146" s="430"/>
      <c r="I146" s="430"/>
    </row>
    <row r="147" spans="1:9" ht="15.75">
      <c r="A147" s="430"/>
      <c r="B147" s="430"/>
      <c r="C147" s="430"/>
      <c r="D147" s="430"/>
      <c r="E147" s="430"/>
      <c r="F147" s="430"/>
      <c r="G147" s="430"/>
      <c r="H147" s="430"/>
      <c r="I147" s="430"/>
    </row>
    <row r="148" spans="1:9" ht="15.75">
      <c r="A148" s="430" t="s">
        <v>645</v>
      </c>
      <c r="B148" s="430"/>
      <c r="C148" s="430"/>
      <c r="D148" s="430"/>
      <c r="E148" s="430"/>
      <c r="F148" s="430"/>
      <c r="G148" s="430"/>
      <c r="H148" s="430"/>
      <c r="I148" s="430"/>
    </row>
    <row r="149" spans="1:9" ht="15.75">
      <c r="A149" s="430" t="s">
        <v>652</v>
      </c>
      <c r="B149" s="430"/>
      <c r="C149" s="430"/>
      <c r="D149" s="430"/>
      <c r="E149" s="430"/>
      <c r="F149" s="430"/>
      <c r="G149" s="430"/>
      <c r="H149" s="430"/>
      <c r="I149" s="430"/>
    </row>
    <row r="150" spans="1:9" ht="15.75">
      <c r="A150" s="430"/>
      <c r="B150" s="430"/>
      <c r="C150" s="430"/>
      <c r="D150" s="430"/>
      <c r="E150" s="430"/>
      <c r="F150" s="430"/>
      <c r="G150" s="430"/>
      <c r="H150" s="430"/>
      <c r="I150" s="430"/>
    </row>
    <row r="151" spans="1:9" ht="15.75">
      <c r="A151" s="430" t="s">
        <v>653</v>
      </c>
      <c r="B151" s="430"/>
      <c r="C151" s="430"/>
      <c r="D151" s="430"/>
      <c r="E151" s="430"/>
      <c r="F151" s="430"/>
      <c r="G151" s="430"/>
      <c r="H151" s="430"/>
      <c r="I151" s="430"/>
    </row>
    <row r="152" spans="1:9" ht="15.75">
      <c r="A152" s="430"/>
      <c r="B152" s="430"/>
      <c r="C152" s="430"/>
      <c r="D152" s="430"/>
      <c r="E152" s="430"/>
      <c r="F152" s="430"/>
      <c r="G152" s="430"/>
      <c r="H152" s="430"/>
      <c r="I152" s="430"/>
    </row>
    <row r="153" spans="1:9" ht="15.75">
      <c r="A153" s="430" t="s">
        <v>654</v>
      </c>
      <c r="B153" s="430"/>
      <c r="C153" s="430"/>
      <c r="D153" s="430"/>
      <c r="E153" s="430"/>
      <c r="F153" s="430"/>
      <c r="G153" s="430"/>
      <c r="H153" s="430"/>
      <c r="I153" s="430"/>
    </row>
  </sheetData>
  <sheetProtection algorithmName="SHA-512" hashValue="+e1DbKzPnxWZkxryePUequ7UssLGNyo87evgSSiZBlluMlKHR6HZnufi9M1i5JvwPbzJ6zBvBOi8e8DMGLS3vw==" saltValue="FcJ8cixvQLDCvEJwsTQaxw==" spinCount="100000" sheet="1" objects="1" scenarios="1"/>
  <mergeCells count="102">
    <mergeCell ref="B128:I128"/>
    <mergeCell ref="B129:I129"/>
    <mergeCell ref="B130:I130"/>
    <mergeCell ref="B131:I131"/>
    <mergeCell ref="B132:I132"/>
    <mergeCell ref="A43:I44"/>
    <mergeCell ref="A47:I49"/>
    <mergeCell ref="A50:J50"/>
    <mergeCell ref="A51:J51"/>
    <mergeCell ref="B118:I118"/>
    <mergeCell ref="A121:I121"/>
    <mergeCell ref="B124:I124"/>
    <mergeCell ref="B125:I125"/>
    <mergeCell ref="B126:I126"/>
    <mergeCell ref="B127:I127"/>
    <mergeCell ref="B112:I112"/>
    <mergeCell ref="B113:I113"/>
    <mergeCell ref="B114:I114"/>
    <mergeCell ref="A115:H115"/>
    <mergeCell ref="B116:I116"/>
    <mergeCell ref="B117:I117"/>
    <mergeCell ref="B106:I106"/>
    <mergeCell ref="B107:I107"/>
    <mergeCell ref="B108:I108"/>
    <mergeCell ref="B109:I109"/>
    <mergeCell ref="B110:I110"/>
    <mergeCell ref="B111:I111"/>
    <mergeCell ref="B100:I100"/>
    <mergeCell ref="B101:I101"/>
    <mergeCell ref="B102:I102"/>
    <mergeCell ref="B103:I103"/>
    <mergeCell ref="B104:I104"/>
    <mergeCell ref="B105:I105"/>
    <mergeCell ref="B94:I94"/>
    <mergeCell ref="B95:I95"/>
    <mergeCell ref="B96:I96"/>
    <mergeCell ref="B97:I97"/>
    <mergeCell ref="B98:I98"/>
    <mergeCell ref="B99:I99"/>
    <mergeCell ref="B88:I88"/>
    <mergeCell ref="B89:I89"/>
    <mergeCell ref="B90:I90"/>
    <mergeCell ref="B91:I91"/>
    <mergeCell ref="B92:I92"/>
    <mergeCell ref="B93:I93"/>
    <mergeCell ref="B82:I82"/>
    <mergeCell ref="B83:I83"/>
    <mergeCell ref="B84:I84"/>
    <mergeCell ref="B85:I85"/>
    <mergeCell ref="B86:I86"/>
    <mergeCell ref="B87:I87"/>
    <mergeCell ref="A76:I76"/>
    <mergeCell ref="B77:I77"/>
    <mergeCell ref="B78:I78"/>
    <mergeCell ref="B79:I79"/>
    <mergeCell ref="B80:I80"/>
    <mergeCell ref="B81:I81"/>
    <mergeCell ref="B69:I69"/>
    <mergeCell ref="B71:I71"/>
    <mergeCell ref="B72:I72"/>
    <mergeCell ref="B73:I73"/>
    <mergeCell ref="B74:I74"/>
    <mergeCell ref="B75:I75"/>
    <mergeCell ref="B63:I63"/>
    <mergeCell ref="B64:I64"/>
    <mergeCell ref="B65:I65"/>
    <mergeCell ref="B66:I66"/>
    <mergeCell ref="B67:I67"/>
    <mergeCell ref="B68:I68"/>
    <mergeCell ref="B57:I57"/>
    <mergeCell ref="B58:I58"/>
    <mergeCell ref="B59:I59"/>
    <mergeCell ref="B60:I60"/>
    <mergeCell ref="B61:I61"/>
    <mergeCell ref="B62:I62"/>
    <mergeCell ref="A45:I45"/>
    <mergeCell ref="A46:I46"/>
    <mergeCell ref="A54:I54"/>
    <mergeCell ref="B55:I55"/>
    <mergeCell ref="A38:I38"/>
    <mergeCell ref="A40:I40"/>
    <mergeCell ref="A41:I41"/>
    <mergeCell ref="A42:I42"/>
    <mergeCell ref="A29:I29"/>
    <mergeCell ref="A31:I31"/>
    <mergeCell ref="A32:I32"/>
    <mergeCell ref="A34:I34"/>
    <mergeCell ref="A36:I36"/>
    <mergeCell ref="A37:I37"/>
    <mergeCell ref="A35:I35"/>
    <mergeCell ref="A19:I19"/>
    <mergeCell ref="A21:I21"/>
    <mergeCell ref="A23:I23"/>
    <mergeCell ref="A24:I24"/>
    <mergeCell ref="A26:I26"/>
    <mergeCell ref="A28:I28"/>
    <mergeCell ref="A1:I1"/>
    <mergeCell ref="B2:I2"/>
    <mergeCell ref="B3:I3"/>
    <mergeCell ref="B4:I4"/>
    <mergeCell ref="B5:I5"/>
    <mergeCell ref="B6:I6"/>
  </mergeCells>
  <pageMargins left="0.51181102362204722" right="0" top="0.74803149606299213" bottom="0.74803149606299213" header="0.31496062992125984" footer="0.31496062992125984"/>
  <pageSetup paperSize="9" fitToHeight="0" orientation="portrait" r:id="rId1"/>
  <rowBreaks count="1" manualBreakCount="1">
    <brk id="115" max="9"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827E4-BA12-4056-BF48-F626FEE965C7}">
  <sheetPr codeName="Sheet34"/>
  <dimension ref="A1:J29"/>
  <sheetViews>
    <sheetView view="pageBreakPreview" zoomScale="85" zoomScaleNormal="100" zoomScaleSheetLayoutView="85" workbookViewId="0">
      <selection activeCell="O21" sqref="O21"/>
    </sheetView>
  </sheetViews>
  <sheetFormatPr defaultRowHeight="13.5"/>
  <cols>
    <col min="1" max="1" width="12" style="437" customWidth="1"/>
    <col min="2" max="3" width="9.140625" style="437"/>
    <col min="4" max="4" width="16.85546875" style="437" customWidth="1"/>
    <col min="5" max="5" width="9.140625" style="437"/>
    <col min="6" max="6" width="49.42578125" style="437" customWidth="1"/>
    <col min="7" max="7" width="8.7109375" style="437" customWidth="1"/>
    <col min="8" max="8" width="8.5703125" style="437" customWidth="1"/>
    <col min="9" max="9" width="9.140625" style="437"/>
    <col min="10" max="10" width="11.140625" style="437" customWidth="1"/>
    <col min="11" max="16384" width="9.140625" style="437"/>
  </cols>
  <sheetData>
    <row r="1" spans="1:10" ht="16.5">
      <c r="A1" s="876" t="str">
        <f>"Specification Number: " &amp; Basic!B3</f>
        <v>Specification Number: ER2/NT/W-CIVIL/DOM/E00/26/00530/1000061137/I-5538/RFX-5006006493 dt: 13.03.2026</v>
      </c>
      <c r="B1" s="876"/>
      <c r="C1" s="876"/>
      <c r="D1" s="876"/>
      <c r="E1" s="876"/>
      <c r="F1" s="876"/>
      <c r="G1" s="439"/>
      <c r="H1" s="877" t="str">
        <f>"Attachment-19 "</f>
        <v xml:space="preserve">Attachment-19 </v>
      </c>
      <c r="I1" s="877"/>
      <c r="J1" s="877"/>
    </row>
    <row r="2" spans="1:10" ht="15">
      <c r="A2" s="440"/>
      <c r="B2" s="440"/>
      <c r="C2" s="440"/>
      <c r="D2" s="440"/>
      <c r="E2" s="440"/>
      <c r="F2" s="440"/>
      <c r="G2" s="440"/>
      <c r="H2" s="440"/>
      <c r="I2" s="440"/>
      <c r="J2" s="440"/>
    </row>
    <row r="3" spans="1:10" ht="48.75" customHeight="1">
      <c r="A3" s="878" t="str">
        <f>"POWERGRID intends to award, under laid-down organisational procedures, contract(s) for " &amp; Basic!B1</f>
        <v xml:space="preserve">POWERGRID intends to award, under laid-down organisational procedures, contract(s) for "Tower Erection, Stringing and associated works for diversion of the existing Location No-94 &amp; 95 of 400 kV D/C Binaguri-New Purnea T/L under Dalkhola TLM due to change in river course of Parman River" </v>
      </c>
      <c r="B3" s="878"/>
      <c r="C3" s="878"/>
      <c r="D3" s="878"/>
      <c r="E3" s="878"/>
      <c r="F3" s="878"/>
      <c r="G3" s="878"/>
      <c r="H3" s="878"/>
      <c r="I3" s="878"/>
      <c r="J3" s="878"/>
    </row>
    <row r="4" spans="1:10" ht="16.5">
      <c r="A4" s="441"/>
      <c r="B4" s="441"/>
      <c r="C4" s="441"/>
      <c r="D4" s="441"/>
      <c r="E4" s="441"/>
      <c r="F4" s="441"/>
      <c r="G4" s="441"/>
      <c r="H4" s="441"/>
      <c r="I4" s="441"/>
      <c r="J4" s="441"/>
    </row>
    <row r="5" spans="1:10" ht="16.5">
      <c r="A5" s="879" t="s">
        <v>671</v>
      </c>
      <c r="B5" s="879"/>
      <c r="C5" s="879"/>
      <c r="D5" s="879"/>
      <c r="E5" s="879"/>
      <c r="F5" s="879"/>
      <c r="G5" s="879"/>
      <c r="H5" s="879"/>
      <c r="I5" s="879"/>
      <c r="J5" s="879"/>
    </row>
    <row r="6" spans="1:10" ht="16.5">
      <c r="A6" s="441"/>
      <c r="B6" s="441"/>
      <c r="C6" s="441"/>
      <c r="D6" s="441"/>
      <c r="E6" s="441"/>
      <c r="F6" s="441"/>
      <c r="G6" s="441"/>
      <c r="H6" s="441"/>
      <c r="I6" s="441"/>
      <c r="J6" s="441"/>
    </row>
    <row r="7" spans="1:10" ht="16.5">
      <c r="A7" s="441" t="s">
        <v>672</v>
      </c>
      <c r="B7" s="441"/>
      <c r="C7" s="441"/>
      <c r="D7" s="441"/>
      <c r="E7" s="441"/>
      <c r="F7" s="441"/>
      <c r="G7" s="440" t="s">
        <v>503</v>
      </c>
      <c r="H7" s="441"/>
      <c r="I7" s="441"/>
      <c r="J7" s="441"/>
    </row>
    <row r="8" spans="1:10" ht="16.5">
      <c r="A8" s="440" t="s">
        <v>673</v>
      </c>
      <c r="B8" s="441"/>
      <c r="C8" s="441"/>
      <c r="D8" s="441"/>
      <c r="E8" s="441"/>
      <c r="F8" s="441"/>
      <c r="G8" s="42" t="s">
        <v>806</v>
      </c>
      <c r="H8" s="441"/>
      <c r="I8" s="441"/>
      <c r="J8" s="441"/>
    </row>
    <row r="9" spans="1:10" ht="16.5">
      <c r="A9" s="14" t="s">
        <v>504</v>
      </c>
      <c r="B9" s="871">
        <f>'Names of Bidder'!D8</f>
        <v>0</v>
      </c>
      <c r="C9" s="871"/>
      <c r="D9" s="871"/>
      <c r="E9" s="871"/>
      <c r="F9" s="871"/>
      <c r="G9" s="441" t="s">
        <v>507</v>
      </c>
      <c r="H9" s="441"/>
      <c r="I9" s="441"/>
      <c r="J9" s="441"/>
    </row>
    <row r="10" spans="1:10" ht="16.5">
      <c r="A10" s="14" t="s">
        <v>506</v>
      </c>
      <c r="B10" s="875">
        <f>'Names of Bidder'!D9</f>
        <v>0</v>
      </c>
      <c r="C10" s="875"/>
      <c r="D10" s="875"/>
      <c r="E10" s="875"/>
      <c r="F10" s="875"/>
      <c r="G10" s="441" t="s">
        <v>679</v>
      </c>
      <c r="H10" s="441"/>
      <c r="I10" s="441"/>
      <c r="J10" s="441"/>
    </row>
    <row r="11" spans="1:10" ht="16.5">
      <c r="A11" s="441"/>
      <c r="B11" s="875" t="s">
        <v>673</v>
      </c>
      <c r="C11" s="875"/>
      <c r="D11" s="875"/>
      <c r="E11" s="875"/>
      <c r="F11" s="875"/>
      <c r="G11" s="441" t="s">
        <v>530</v>
      </c>
      <c r="H11" s="441"/>
      <c r="I11" s="441"/>
      <c r="J11" s="441"/>
    </row>
    <row r="12" spans="1:10" ht="16.5">
      <c r="A12" s="441"/>
      <c r="B12" s="875" t="s">
        <v>673</v>
      </c>
      <c r="C12" s="875"/>
      <c r="D12" s="875"/>
      <c r="E12" s="875"/>
      <c r="F12" s="875"/>
      <c r="G12" s="875" t="s">
        <v>531</v>
      </c>
      <c r="H12" s="875"/>
      <c r="I12" s="875"/>
      <c r="J12" s="875"/>
    </row>
    <row r="13" spans="1:10" ht="16.5">
      <c r="A13" s="441"/>
      <c r="B13" s="441"/>
      <c r="C13" s="441"/>
      <c r="D13" s="441"/>
      <c r="E13" s="441"/>
      <c r="F13" s="441"/>
      <c r="G13" s="441"/>
      <c r="H13" s="441"/>
      <c r="I13" s="441"/>
      <c r="J13" s="441"/>
    </row>
    <row r="14" spans="1:10" ht="16.5">
      <c r="A14" s="441" t="s">
        <v>498</v>
      </c>
      <c r="B14" s="441"/>
      <c r="C14" s="441"/>
      <c r="D14" s="441"/>
      <c r="E14" s="441"/>
      <c r="F14" s="441"/>
      <c r="G14" s="441"/>
      <c r="H14" s="441"/>
      <c r="I14" s="441"/>
      <c r="J14" s="441"/>
    </row>
    <row r="15" spans="1:10" ht="16.5">
      <c r="A15" s="441"/>
      <c r="B15" s="441"/>
      <c r="C15" s="441"/>
      <c r="D15" s="441"/>
      <c r="E15" s="441"/>
      <c r="F15" s="441"/>
      <c r="G15" s="441"/>
      <c r="H15" s="441"/>
      <c r="I15" s="441"/>
      <c r="J15" s="441"/>
    </row>
    <row r="16" spans="1:10" ht="16.5">
      <c r="A16" s="441"/>
      <c r="B16" s="441"/>
      <c r="C16" s="441"/>
      <c r="D16" s="441"/>
      <c r="E16" s="441"/>
      <c r="F16" s="441"/>
      <c r="G16" s="441"/>
      <c r="H16" s="441"/>
      <c r="I16" s="441"/>
      <c r="J16" s="441"/>
    </row>
    <row r="17" spans="1:10" ht="30.75" customHeight="1">
      <c r="A17" s="442">
        <v>1</v>
      </c>
      <c r="B17" s="872" t="s">
        <v>674</v>
      </c>
      <c r="C17" s="872"/>
      <c r="D17" s="872"/>
      <c r="E17" s="872"/>
      <c r="F17" s="872"/>
      <c r="G17" s="872"/>
      <c r="H17" s="872"/>
      <c r="I17" s="872"/>
      <c r="J17" s="872"/>
    </row>
    <row r="18" spans="1:10" ht="46.5" customHeight="1">
      <c r="A18" s="442">
        <v>2</v>
      </c>
      <c r="B18" s="872" t="s">
        <v>675</v>
      </c>
      <c r="C18" s="872"/>
      <c r="D18" s="872"/>
      <c r="E18" s="872"/>
      <c r="F18" s="872"/>
      <c r="G18" s="872"/>
      <c r="H18" s="872"/>
      <c r="I18" s="872"/>
      <c r="J18" s="872"/>
    </row>
    <row r="19" spans="1:10" ht="35.25" customHeight="1">
      <c r="A19" s="442">
        <v>3</v>
      </c>
      <c r="B19" s="872" t="s">
        <v>676</v>
      </c>
      <c r="C19" s="872"/>
      <c r="D19" s="872"/>
      <c r="E19" s="872"/>
      <c r="F19" s="872"/>
      <c r="G19" s="872"/>
      <c r="H19" s="872"/>
      <c r="I19" s="872"/>
      <c r="J19" s="872"/>
    </row>
    <row r="20" spans="1:10" ht="55.5" customHeight="1">
      <c r="A20" s="442">
        <v>4</v>
      </c>
      <c r="B20" s="872" t="s">
        <v>677</v>
      </c>
      <c r="C20" s="872"/>
      <c r="D20" s="872"/>
      <c r="E20" s="872"/>
      <c r="F20" s="872"/>
      <c r="G20" s="872"/>
      <c r="H20" s="872"/>
      <c r="I20" s="872"/>
      <c r="J20" s="872"/>
    </row>
    <row r="21" spans="1:10" ht="327.75" customHeight="1">
      <c r="A21" s="873">
        <v>5</v>
      </c>
      <c r="B21" s="872" t="s">
        <v>907</v>
      </c>
      <c r="C21" s="872"/>
      <c r="D21" s="872"/>
      <c r="E21" s="872"/>
      <c r="F21" s="872"/>
      <c r="G21" s="872"/>
      <c r="H21" s="872"/>
      <c r="I21" s="872"/>
      <c r="J21" s="872"/>
    </row>
    <row r="22" spans="1:10" ht="0.75" hidden="1" customHeight="1">
      <c r="A22" s="873"/>
      <c r="B22" s="872"/>
      <c r="C22" s="872"/>
      <c r="D22" s="872"/>
      <c r="E22" s="872"/>
      <c r="F22" s="872"/>
      <c r="G22" s="872"/>
      <c r="H22" s="872"/>
      <c r="I22" s="872"/>
      <c r="J22" s="872"/>
    </row>
    <row r="23" spans="1:10" ht="116.25" customHeight="1">
      <c r="A23" s="442">
        <v>6</v>
      </c>
      <c r="B23" s="872" t="s">
        <v>908</v>
      </c>
      <c r="C23" s="872"/>
      <c r="D23" s="872"/>
      <c r="E23" s="872"/>
      <c r="F23" s="872"/>
      <c r="G23" s="872"/>
      <c r="H23" s="872"/>
      <c r="I23" s="872"/>
      <c r="J23" s="872"/>
    </row>
    <row r="24" spans="1:10" ht="99.75" customHeight="1">
      <c r="A24" s="442">
        <v>7</v>
      </c>
      <c r="B24" s="872" t="s">
        <v>909</v>
      </c>
      <c r="C24" s="872"/>
      <c r="D24" s="872"/>
      <c r="E24" s="872"/>
      <c r="F24" s="872"/>
      <c r="G24" s="872"/>
      <c r="H24" s="872"/>
      <c r="I24" s="872"/>
      <c r="J24" s="872"/>
    </row>
    <row r="25" spans="1:10" ht="16.5">
      <c r="A25" s="442"/>
      <c r="B25" s="441"/>
      <c r="C25" s="441"/>
      <c r="D25" s="441"/>
      <c r="E25" s="441"/>
      <c r="F25" s="441"/>
      <c r="G25" s="441"/>
      <c r="H25" s="441"/>
      <c r="I25" s="441"/>
      <c r="J25" s="441"/>
    </row>
    <row r="26" spans="1:10" ht="16.5">
      <c r="A26" s="440" t="s">
        <v>200</v>
      </c>
      <c r="B26" s="874">
        <f>'Names of Bidder'!D21</f>
        <v>0</v>
      </c>
      <c r="C26" s="874"/>
      <c r="D26" s="441"/>
      <c r="E26" s="441"/>
      <c r="F26" s="871" t="s">
        <v>668</v>
      </c>
      <c r="G26" s="871"/>
      <c r="H26" s="870">
        <f>'Names of Bidder'!D8</f>
        <v>0</v>
      </c>
      <c r="I26" s="870"/>
      <c r="J26" s="870"/>
    </row>
    <row r="27" spans="1:10" ht="16.5">
      <c r="A27" s="440"/>
      <c r="B27" s="441"/>
      <c r="C27" s="441"/>
      <c r="D27" s="441"/>
      <c r="E27" s="441"/>
      <c r="F27" s="440"/>
      <c r="G27" s="440"/>
      <c r="H27" s="441"/>
      <c r="I27" s="441"/>
      <c r="J27" s="441"/>
    </row>
    <row r="28" spans="1:10" ht="16.5">
      <c r="A28" s="440" t="s">
        <v>678</v>
      </c>
      <c r="B28" s="870">
        <f>'Names of Bidder'!D22</f>
        <v>0</v>
      </c>
      <c r="C28" s="870"/>
      <c r="D28" s="441"/>
      <c r="E28" s="441"/>
      <c r="F28" s="871" t="s">
        <v>319</v>
      </c>
      <c r="G28" s="871"/>
      <c r="H28" s="870">
        <f>'Names of Bidder'!D19</f>
        <v>0</v>
      </c>
      <c r="I28" s="870"/>
      <c r="J28" s="870"/>
    </row>
    <row r="29" spans="1:10" ht="15">
      <c r="A29" s="438"/>
    </row>
  </sheetData>
  <mergeCells count="23">
    <mergeCell ref="A1:F1"/>
    <mergeCell ref="H1:J1"/>
    <mergeCell ref="A3:J3"/>
    <mergeCell ref="A5:J5"/>
    <mergeCell ref="B9:F9"/>
    <mergeCell ref="B10:F10"/>
    <mergeCell ref="H26:J26"/>
    <mergeCell ref="B11:F11"/>
    <mergeCell ref="B12:F12"/>
    <mergeCell ref="G12:J12"/>
    <mergeCell ref="B17:J17"/>
    <mergeCell ref="B18:J18"/>
    <mergeCell ref="B19:J19"/>
    <mergeCell ref="B28:C28"/>
    <mergeCell ref="F28:G28"/>
    <mergeCell ref="H28:J28"/>
    <mergeCell ref="B20:J20"/>
    <mergeCell ref="A21:A22"/>
    <mergeCell ref="B21:J22"/>
    <mergeCell ref="B23:J23"/>
    <mergeCell ref="B24:J24"/>
    <mergeCell ref="B26:C26"/>
    <mergeCell ref="F26:G26"/>
  </mergeCells>
  <pageMargins left="0.7" right="0.7" top="0.75" bottom="0.75" header="0.3" footer="0.3"/>
  <pageSetup paperSize="9" scale="68"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55854-461D-4BCC-89EC-0D1E885F7F06}">
  <sheetPr codeName="Sheet20">
    <tabColor indexed="11"/>
  </sheetPr>
  <dimension ref="A1:I39"/>
  <sheetViews>
    <sheetView showGridLines="0" showZeros="0" zoomScale="70" zoomScaleNormal="70" zoomScaleSheetLayoutView="100" workbookViewId="0">
      <selection activeCell="L20" sqref="L20"/>
    </sheetView>
  </sheetViews>
  <sheetFormatPr defaultRowHeight="16.5"/>
  <cols>
    <col min="1" max="1" width="12.140625" style="33" customWidth="1"/>
    <col min="2" max="2" width="20.5703125" style="33" customWidth="1"/>
    <col min="3" max="3" width="11.42578125" style="33" customWidth="1"/>
    <col min="4" max="4" width="56.85546875" style="33" customWidth="1"/>
    <col min="5" max="5" width="39.28515625" style="33" customWidth="1"/>
    <col min="6" max="8" width="9.140625" style="33"/>
    <col min="9" max="16384" width="9.140625" style="364"/>
  </cols>
  <sheetData>
    <row r="1" spans="1:9">
      <c r="A1" s="443" t="str">
        <f>'Attach 3(JV)'!A1</f>
        <v>Specification No. :ER2/NT/W-CIVIL/DOM/E00/26/00530/1000061137/I-5538/RFX-5006006493 dt: 13.03.2026</v>
      </c>
      <c r="B1" s="26"/>
      <c r="C1" s="26"/>
      <c r="D1" s="26"/>
      <c r="E1" s="444" t="str">
        <f>"Attachment-19 "</f>
        <v xml:space="preserve">Attachment-19 </v>
      </c>
    </row>
    <row r="3" spans="1:9" ht="90" customHeight="1">
      <c r="A3" s="623" t="str">
        <f>'Attach 3(JV)'!A3</f>
        <v xml:space="preserve">"Tower Erection, Stringing and associated works for diversion of the existing Location No-94 &amp; 95 of 400 kV D/C Binaguri-New Purnea T/L under Dalkhola TLM due to change in river course of Parman River" </v>
      </c>
      <c r="B3" s="623"/>
      <c r="C3" s="623"/>
      <c r="D3" s="623"/>
      <c r="E3" s="623"/>
      <c r="F3" s="365"/>
      <c r="G3" s="365"/>
      <c r="H3" s="365"/>
    </row>
    <row r="4" spans="1:9" ht="20.100000000000001" customHeight="1">
      <c r="A4" s="32"/>
      <c r="H4" s="34"/>
      <c r="I4" s="12"/>
    </row>
    <row r="5" spans="1:9" ht="20.100000000000001" customHeight="1">
      <c r="A5" s="624" t="s">
        <v>171</v>
      </c>
      <c r="B5" s="624"/>
      <c r="C5" s="624"/>
      <c r="D5" s="624"/>
      <c r="E5" s="624"/>
      <c r="F5" s="37"/>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20.100000000000001" customHeight="1">
      <c r="A8" s="37" t="str">
        <f>'Attach 3(JV)'!A8</f>
        <v/>
      </c>
      <c r="E8" s="42" t="s">
        <v>806</v>
      </c>
      <c r="F8" s="42"/>
      <c r="H8" s="34"/>
      <c r="I8" s="12"/>
    </row>
    <row r="9" spans="1:9">
      <c r="A9" s="14" t="s">
        <v>504</v>
      </c>
      <c r="B9" s="880" t="str">
        <f>'Attach 3(JV)'!B9</f>
        <v/>
      </c>
      <c r="C9" s="880"/>
      <c r="D9" s="880"/>
      <c r="E9" s="42" t="s">
        <v>507</v>
      </c>
      <c r="F9" s="42"/>
      <c r="H9" s="34"/>
      <c r="I9" s="12"/>
    </row>
    <row r="10" spans="1:9">
      <c r="A10" s="14" t="s">
        <v>506</v>
      </c>
      <c r="B10" s="880" t="str">
        <f>'Attach 3(JV)'!B10</f>
        <v/>
      </c>
      <c r="C10" s="880"/>
      <c r="D10" s="880"/>
      <c r="E10" s="42" t="s">
        <v>161</v>
      </c>
      <c r="F10" s="42"/>
      <c r="H10" s="34"/>
      <c r="I10" s="12"/>
    </row>
    <row r="11" spans="1:9">
      <c r="B11" s="880" t="str">
        <f>'Attach 3(JV)'!B11</f>
        <v/>
      </c>
      <c r="C11" s="880"/>
      <c r="D11" s="880"/>
      <c r="E11" s="42" t="s">
        <v>530</v>
      </c>
      <c r="F11" s="42"/>
    </row>
    <row r="12" spans="1:9">
      <c r="A12" s="36"/>
      <c r="B12" s="880" t="str">
        <f>'Attach 3(JV)'!B12</f>
        <v/>
      </c>
      <c r="C12" s="880"/>
      <c r="D12" s="880"/>
      <c r="E12" s="42" t="s">
        <v>531</v>
      </c>
      <c r="F12" s="42"/>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498</v>
      </c>
    </row>
    <row r="16" spans="1:9" ht="20.100000000000001" customHeight="1">
      <c r="A16" s="36"/>
    </row>
    <row r="17" spans="1:5" ht="57.75" customHeight="1">
      <c r="A17" s="625" t="s">
        <v>172</v>
      </c>
      <c r="B17" s="625"/>
      <c r="C17" s="625"/>
      <c r="D17" s="625"/>
      <c r="E17" s="625"/>
    </row>
    <row r="18" spans="1:5" ht="34.5" customHeight="1">
      <c r="A18" s="625" t="s">
        <v>160</v>
      </c>
      <c r="B18" s="625"/>
      <c r="C18" s="625"/>
      <c r="D18" s="625"/>
      <c r="E18" s="625"/>
    </row>
    <row r="19" spans="1:5" ht="39.75" customHeight="1">
      <c r="A19" s="625" t="s">
        <v>152</v>
      </c>
      <c r="B19" s="625"/>
      <c r="C19" s="625"/>
      <c r="D19" s="625"/>
      <c r="E19" s="625"/>
    </row>
    <row r="20" spans="1:5" ht="60.75" customHeight="1">
      <c r="A20" s="625" t="s">
        <v>153</v>
      </c>
      <c r="B20" s="625"/>
      <c r="C20" s="625"/>
      <c r="D20" s="625"/>
      <c r="E20" s="625"/>
    </row>
    <row r="21" spans="1:5" ht="13.5" customHeight="1">
      <c r="A21" s="39"/>
    </row>
    <row r="22" spans="1:5" ht="87.75" customHeight="1">
      <c r="A22" s="625" t="s">
        <v>563</v>
      </c>
      <c r="B22" s="625"/>
      <c r="C22" s="625"/>
      <c r="D22" s="625"/>
      <c r="E22" s="625"/>
    </row>
    <row r="23" spans="1:5" ht="33" customHeight="1">
      <c r="D23" s="41"/>
    </row>
    <row r="24" spans="1:5" ht="33" customHeight="1">
      <c r="A24" s="40" t="s">
        <v>175</v>
      </c>
      <c r="B24" s="73" t="str">
        <f>'Attach 3(JV)'!B24</f>
        <v/>
      </c>
      <c r="C24" s="44"/>
      <c r="D24" s="41" t="s">
        <v>173</v>
      </c>
      <c r="E24" s="43" t="str">
        <f>'Attach 3(JV)'!E24</f>
        <v/>
      </c>
    </row>
    <row r="25" spans="1:5" ht="33" customHeight="1">
      <c r="A25" s="40" t="s">
        <v>176</v>
      </c>
      <c r="B25" s="43" t="str">
        <f>'Attach 3(JV)'!B25</f>
        <v/>
      </c>
      <c r="C25" s="44"/>
      <c r="D25" s="41" t="s">
        <v>174</v>
      </c>
      <c r="E25" s="43" t="str">
        <f>'Attach 3(JV)'!E25</f>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Af8VjpmMQaqLsImOdrVUBthfbBgMCU3Q0Gk1JjYcdc43Un2c7vPlHN1VIz8MfLTnomv49uyEpx/9lnIBORphMg==" saltValue="OvOnuWQv6YpcBBTSzvUZIA==" spinCount="100000" sheet="1" objects="1" scenarios="1"/>
  <customSheetViews>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2"/>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3"/>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4"/>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9"/>
      <headerFooter alignWithMargins="0">
        <oddFooter>&amp;R&amp;"Book Antiqua,Bold"&amp;8 Page &amp;P of &amp;N</oddFooter>
      </headerFooter>
    </customSheetView>
    <customSheetView guid="{F68380CD-DF58-4BFA-A4C7-4B5C98AD7B16}" showGridLines="0" zeroValues="0">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11">
    <mergeCell ref="A18:E18"/>
    <mergeCell ref="A19:E19"/>
    <mergeCell ref="A20:E20"/>
    <mergeCell ref="A22:E22"/>
    <mergeCell ref="A3:E3"/>
    <mergeCell ref="A5:E5"/>
    <mergeCell ref="A17:E17"/>
    <mergeCell ref="B9:D9"/>
    <mergeCell ref="B10:D10"/>
    <mergeCell ref="B11:D11"/>
    <mergeCell ref="B12:D12"/>
  </mergeCells>
  <phoneticPr fontId="6" type="noConversion"/>
  <printOptions horizontalCentered="1"/>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DA4E2-FC80-41A8-AE2F-C1126F7FCC83}">
  <sheetPr codeName="Sheet30"/>
  <dimension ref="A1:L52"/>
  <sheetViews>
    <sheetView view="pageBreakPreview" zoomScale="85" zoomScaleNormal="85" zoomScaleSheetLayoutView="85" workbookViewId="0">
      <selection activeCell="I9" sqref="I9"/>
    </sheetView>
  </sheetViews>
  <sheetFormatPr defaultRowHeight="16.5"/>
  <cols>
    <col min="1" max="1" width="12.140625" style="381" customWidth="1"/>
    <col min="2" max="2" width="20.5703125" style="381" customWidth="1"/>
    <col min="3" max="3" width="11.42578125" style="381" customWidth="1"/>
    <col min="4" max="4" width="64.28515625" style="381" customWidth="1"/>
    <col min="5" max="5" width="39.28515625" style="381" customWidth="1"/>
    <col min="6" max="6" width="9.140625" style="381"/>
    <col min="7" max="7" width="0" style="381" hidden="1" customWidth="1"/>
    <col min="8" max="8" width="9.140625" style="381"/>
    <col min="9" max="16384" width="9.140625" style="561"/>
  </cols>
  <sheetData>
    <row r="1" spans="1:12">
      <c r="A1" s="559" t="s">
        <v>883</v>
      </c>
      <c r="B1" s="395"/>
      <c r="C1" s="395" t="str">
        <f>Basic!B3</f>
        <v>ER2/NT/W-CIVIL/DOM/E00/26/00530/1000061137/I-5538/RFX-5006006493 dt: 13.03.2026</v>
      </c>
      <c r="D1" s="395"/>
      <c r="E1" s="560" t="str">
        <f>"Attachment-20"</f>
        <v>Attachment-20</v>
      </c>
    </row>
    <row r="3" spans="1:12" ht="48" customHeight="1">
      <c r="A3" s="714" t="str">
        <f>Basic!B1</f>
        <v xml:space="preserve">"Tower Erection, Stringing and associated works for diversion of the existing Location No-94 &amp; 95 of 400 kV D/C Binaguri-New Purnea T/L under Dalkhola TLM due to change in river course of Parman River" </v>
      </c>
      <c r="B3" s="714"/>
      <c r="C3" s="714"/>
      <c r="D3" s="714"/>
      <c r="E3" s="714"/>
      <c r="F3" s="562"/>
      <c r="G3" s="562"/>
      <c r="H3" s="562"/>
    </row>
    <row r="4" spans="1:12" ht="20.100000000000001" customHeight="1">
      <c r="A4" s="418"/>
      <c r="H4" s="34"/>
      <c r="I4" s="12"/>
    </row>
    <row r="5" spans="1:12" ht="59.25" customHeight="1">
      <c r="A5" s="882" t="s">
        <v>848</v>
      </c>
      <c r="B5" s="882"/>
      <c r="C5" s="882"/>
      <c r="D5" s="882"/>
      <c r="E5" s="882"/>
      <c r="F5" s="416"/>
      <c r="H5" s="34"/>
      <c r="I5" s="12"/>
    </row>
    <row r="6" spans="1:12" ht="20.100000000000001" customHeight="1">
      <c r="A6" s="415"/>
      <c r="H6" s="34"/>
      <c r="I6" s="12"/>
    </row>
    <row r="7" spans="1:12" ht="56.25" customHeight="1">
      <c r="A7" s="881" t="s">
        <v>849</v>
      </c>
      <c r="B7" s="881"/>
      <c r="C7" s="881"/>
      <c r="D7" s="881"/>
      <c r="E7" s="881"/>
      <c r="G7" s="563" t="s">
        <v>850</v>
      </c>
      <c r="H7" s="34"/>
      <c r="I7" s="12"/>
    </row>
    <row r="8" spans="1:12" ht="20.100000000000001" customHeight="1">
      <c r="A8" s="416"/>
      <c r="E8" s="883"/>
      <c r="F8" s="884"/>
      <c r="G8" s="884"/>
      <c r="H8" s="884"/>
      <c r="I8" s="12"/>
    </row>
    <row r="9" spans="1:12" ht="114" customHeight="1">
      <c r="A9" s="699" t="s">
        <v>901</v>
      </c>
      <c r="B9" s="699"/>
      <c r="C9" s="699"/>
      <c r="D9" s="699"/>
      <c r="E9" s="699"/>
      <c r="F9" s="393"/>
      <c r="H9" s="34"/>
      <c r="I9" s="12"/>
    </row>
    <row r="10" spans="1:12" ht="13.5" customHeight="1">
      <c r="A10" s="14"/>
      <c r="B10" s="880"/>
      <c r="C10" s="880"/>
      <c r="D10" s="880"/>
      <c r="E10" s="393"/>
      <c r="F10" s="393"/>
      <c r="H10" s="34"/>
      <c r="I10" s="12"/>
    </row>
    <row r="11" spans="1:12" ht="86.25" customHeight="1">
      <c r="A11" s="885" t="str">
        <f>"That the information furnished hereinafter is correct to the best of my knowledge"&amp;"and belief and I undertake to produce relevant records before the procuring entity/POWERGRID or any other Government authority for the purpose of assessing the local content of goods/services/works supplied by me for "&amp;Basic!B1</f>
        <v xml:space="preserve">That the information furnished hereinafter is correct to the best of my knowledgeand belief and I undertake to produce relevant records before the procuring entity/POWERGRID or any other Government authority for the purpose of assessing the local content of goods/services/works supplied by me for "Tower Erection, Stringing and associated works for diversion of the existing Location No-94 &amp; 95 of 400 kV D/C Binaguri-New Purnea T/L under Dalkhola TLM due to change in river course of Parman River" </v>
      </c>
      <c r="B11" s="885"/>
      <c r="C11" s="885"/>
      <c r="D11" s="885"/>
      <c r="E11" s="885"/>
      <c r="F11" s="393"/>
    </row>
    <row r="12" spans="1:12">
      <c r="A12" s="415"/>
      <c r="B12" s="880"/>
      <c r="C12" s="880"/>
      <c r="D12" s="880"/>
      <c r="E12" s="393"/>
      <c r="F12" s="393"/>
      <c r="L12" s="561" t="s">
        <v>851</v>
      </c>
    </row>
    <row r="13" spans="1:12" ht="36.75" customHeight="1">
      <c r="A13" s="717" t="s">
        <v>852</v>
      </c>
      <c r="B13" s="717"/>
      <c r="C13" s="717"/>
      <c r="D13" s="717"/>
      <c r="E13" s="717"/>
    </row>
    <row r="14" spans="1:12" ht="20.100000000000001" customHeight="1">
      <c r="A14" s="415"/>
      <c r="B14" s="150"/>
      <c r="C14" s="150"/>
      <c r="D14" s="150"/>
      <c r="G14" s="13"/>
    </row>
    <row r="15" spans="1:12" ht="50.25" customHeight="1">
      <c r="A15" s="886" t="str">
        <f>"That the ‘Local Content ‘as defined in the PPP-MII order and MoP order in the goods/services/works supplied by me for "&amp; Basic!B1&amp;  ". Spec No." &amp;Basic!B3 &amp;" is…….percent (%)"</f>
        <v>That the ‘Local Content ‘as defined in the PPP-MII order and MoP order in the goods/services/works supplied by me for "Tower Erection, Stringing and associated works for diversion of the existing Location No-94 &amp; 95 of 400 kV D/C Binaguri-New Purnea T/L under Dalkhola TLM due to change in river course of Parman River" . Spec No.ER2/NT/W-CIVIL/DOM/E00/26/00530/1000061137/I-5538/RFX-5006006493 dt: 13.03.2026 is…….percent (%)</v>
      </c>
      <c r="B15" s="886"/>
      <c r="C15" s="886"/>
      <c r="D15" s="886"/>
      <c r="E15" s="886"/>
      <c r="G15" s="13"/>
    </row>
    <row r="16" spans="1:12" ht="104.25" customHeight="1">
      <c r="A16" s="717" t="str">
        <f>"That the goods/services/works supplied by me " &amp; A3 &amp; "Minimum Local Content’ as defined in the PPP-MII order and and MoP order for ‘Class –I local supplier’/ ‘Class-II Local supplier (choose as applicable)."</f>
        <v>That the goods/services/works supplied by me "Tower Erection, Stringing and associated works for diversion of the existing Location No-94 &amp; 95 of 400 kV D/C Binaguri-New Purnea T/L under Dalkhola TLM due to change in river course of Parman River" Minimum Local Content’ as defined in the PPP-MII order and and MoP order for ‘Class –I local supplier’/ ‘Class-II Local supplier (choose as applicable).</v>
      </c>
      <c r="B16" s="717"/>
      <c r="C16" s="717"/>
      <c r="D16" s="717"/>
      <c r="E16" s="717"/>
    </row>
    <row r="17" spans="1:9" ht="42" customHeight="1">
      <c r="A17" s="881" t="s">
        <v>853</v>
      </c>
      <c r="B17" s="881"/>
      <c r="C17" s="881"/>
      <c r="D17" s="881"/>
      <c r="E17" s="881"/>
    </row>
    <row r="18" spans="1:9" s="381" customFormat="1" ht="15.75" customHeight="1">
      <c r="A18" s="718"/>
      <c r="B18" s="718"/>
      <c r="C18" s="718"/>
      <c r="D18" s="718"/>
      <c r="E18" s="718"/>
      <c r="I18" s="561"/>
    </row>
    <row r="19" spans="1:9" s="381" customFormat="1" ht="77.25" customHeight="1">
      <c r="A19" s="718" t="s">
        <v>854</v>
      </c>
      <c r="B19" s="718"/>
      <c r="C19" s="718"/>
      <c r="D19" s="718"/>
      <c r="E19" s="718"/>
      <c r="I19" s="561"/>
    </row>
    <row r="20" spans="1:9" s="381" customFormat="1">
      <c r="A20" s="718"/>
      <c r="B20" s="718"/>
      <c r="C20" s="718"/>
      <c r="D20" s="718"/>
      <c r="E20" s="718"/>
      <c r="I20" s="561"/>
    </row>
    <row r="21" spans="1:9" s="381" customFormat="1" ht="36.75" customHeight="1">
      <c r="A21" s="717" t="s">
        <v>855</v>
      </c>
      <c r="B21" s="717"/>
      <c r="C21" s="717"/>
      <c r="D21" s="717"/>
      <c r="E21" s="717"/>
      <c r="I21" s="561"/>
    </row>
    <row r="22" spans="1:9" s="381" customFormat="1">
      <c r="A22" s="718"/>
      <c r="B22" s="718"/>
      <c r="C22" s="718"/>
      <c r="D22" s="718"/>
      <c r="E22" s="718"/>
      <c r="I22" s="561"/>
    </row>
    <row r="23" spans="1:9" s="381" customFormat="1" ht="38.25" customHeight="1">
      <c r="A23" s="564" t="s">
        <v>856</v>
      </c>
      <c r="B23" s="888" t="s">
        <v>857</v>
      </c>
      <c r="C23" s="888"/>
      <c r="D23" s="888"/>
      <c r="E23" s="579"/>
      <c r="I23" s="561"/>
    </row>
    <row r="24" spans="1:9" s="381" customFormat="1" ht="24" customHeight="1">
      <c r="A24" s="564" t="s">
        <v>858</v>
      </c>
      <c r="B24" s="887" t="s">
        <v>859</v>
      </c>
      <c r="C24" s="887"/>
      <c r="D24" s="887"/>
      <c r="E24" s="579"/>
      <c r="I24" s="561"/>
    </row>
    <row r="25" spans="1:9" s="381" customFormat="1" ht="23.25" customHeight="1">
      <c r="A25" s="564" t="s">
        <v>860</v>
      </c>
      <c r="B25" s="887" t="s">
        <v>861</v>
      </c>
      <c r="C25" s="887"/>
      <c r="D25" s="887"/>
      <c r="E25" s="579"/>
      <c r="I25" s="561"/>
    </row>
    <row r="26" spans="1:9" s="381" customFormat="1" ht="23.25" customHeight="1">
      <c r="A26" s="564" t="s">
        <v>862</v>
      </c>
      <c r="B26" s="887" t="s">
        <v>863</v>
      </c>
      <c r="C26" s="887"/>
      <c r="D26" s="887"/>
      <c r="E26" s="579"/>
      <c r="I26" s="561"/>
    </row>
    <row r="27" spans="1:9" s="381" customFormat="1" ht="54.75" customHeight="1">
      <c r="A27" s="564" t="s">
        <v>864</v>
      </c>
      <c r="B27" s="887" t="s">
        <v>865</v>
      </c>
      <c r="C27" s="887"/>
      <c r="D27" s="887"/>
      <c r="E27" s="579"/>
      <c r="I27" s="561"/>
    </row>
    <row r="28" spans="1:9" s="381" customFormat="1" ht="23.25" customHeight="1">
      <c r="A28" s="564" t="s">
        <v>866</v>
      </c>
      <c r="B28" s="887" t="s">
        <v>867</v>
      </c>
      <c r="C28" s="887"/>
      <c r="D28" s="887"/>
      <c r="E28" s="579"/>
      <c r="I28" s="561"/>
    </row>
    <row r="29" spans="1:9" s="381" customFormat="1" ht="25.5" customHeight="1">
      <c r="A29" s="564" t="s">
        <v>868</v>
      </c>
      <c r="B29" s="887" t="s">
        <v>869</v>
      </c>
      <c r="C29" s="887"/>
      <c r="D29" s="887"/>
      <c r="E29" s="579"/>
      <c r="I29" s="561"/>
    </row>
    <row r="30" spans="1:9" s="381" customFormat="1" ht="24" customHeight="1">
      <c r="A30" s="564" t="s">
        <v>870</v>
      </c>
      <c r="B30" s="887" t="s">
        <v>871</v>
      </c>
      <c r="C30" s="887"/>
      <c r="D30" s="887"/>
      <c r="E30" s="579"/>
      <c r="I30" s="561"/>
    </row>
    <row r="31" spans="1:9" s="381" customFormat="1" ht="22.5" customHeight="1">
      <c r="A31" s="564" t="s">
        <v>872</v>
      </c>
      <c r="B31" s="887" t="s">
        <v>873</v>
      </c>
      <c r="C31" s="887"/>
      <c r="D31" s="887"/>
      <c r="E31" s="579"/>
      <c r="I31" s="561"/>
    </row>
    <row r="32" spans="1:9" s="381" customFormat="1" ht="24.75" customHeight="1">
      <c r="A32" s="564" t="s">
        <v>874</v>
      </c>
      <c r="B32" s="887" t="s">
        <v>875</v>
      </c>
      <c r="C32" s="887"/>
      <c r="D32" s="887"/>
      <c r="E32" s="579"/>
      <c r="I32" s="561"/>
    </row>
    <row r="33" spans="1:9" s="381" customFormat="1" ht="40.5" customHeight="1">
      <c r="A33" s="564" t="s">
        <v>876</v>
      </c>
      <c r="B33" s="887" t="s">
        <v>877</v>
      </c>
      <c r="C33" s="887"/>
      <c r="D33" s="887"/>
      <c r="E33" s="579"/>
      <c r="I33" s="561"/>
    </row>
    <row r="34" spans="1:9" s="381" customFormat="1" ht="57" customHeight="1">
      <c r="A34" s="564" t="s">
        <v>878</v>
      </c>
      <c r="B34" s="887" t="s">
        <v>879</v>
      </c>
      <c r="C34" s="887"/>
      <c r="D34" s="887"/>
      <c r="E34" s="579"/>
      <c r="I34" s="561"/>
    </row>
    <row r="35" spans="1:9" s="381" customFormat="1" ht="21" customHeight="1">
      <c r="A35" s="564" t="s">
        <v>880</v>
      </c>
      <c r="B35" s="887" t="s">
        <v>881</v>
      </c>
      <c r="C35" s="887"/>
      <c r="D35" s="887"/>
      <c r="E35" s="579"/>
      <c r="I35" s="561"/>
    </row>
    <row r="36" spans="1:9" s="381" customFormat="1" ht="67.5" customHeight="1">
      <c r="A36" s="881" t="s">
        <v>882</v>
      </c>
      <c r="B36" s="881"/>
      <c r="C36" s="881"/>
      <c r="D36" s="881"/>
      <c r="E36" s="881"/>
      <c r="I36" s="561"/>
    </row>
    <row r="37" spans="1:9" s="381" customFormat="1" ht="33" customHeight="1">
      <c r="A37" s="385"/>
      <c r="B37" s="384"/>
      <c r="C37" s="568"/>
      <c r="D37" s="382"/>
      <c r="E37" s="383"/>
      <c r="I37" s="561"/>
    </row>
    <row r="38" spans="1:9" s="381" customFormat="1" ht="33" customHeight="1">
      <c r="A38" s="385"/>
      <c r="B38" s="383"/>
      <c r="C38" s="568"/>
      <c r="D38" s="382"/>
      <c r="E38" s="383"/>
      <c r="I38" s="561"/>
    </row>
    <row r="39" spans="1:9" s="381" customFormat="1" ht="33" customHeight="1">
      <c r="B39" s="568"/>
      <c r="C39" s="568"/>
      <c r="D39" s="382"/>
      <c r="E39" s="568"/>
      <c r="I39" s="561"/>
    </row>
    <row r="40" spans="1:9" s="381" customFormat="1" ht="20.100000000000001" customHeight="1">
      <c r="I40" s="561"/>
    </row>
    <row r="41" spans="1:9" s="381" customFormat="1" ht="20.100000000000001" customHeight="1">
      <c r="A41" s="393"/>
      <c r="I41" s="561"/>
    </row>
    <row r="42" spans="1:9" s="381" customFormat="1" ht="20.100000000000001" customHeight="1">
      <c r="I42" s="561"/>
    </row>
    <row r="43" spans="1:9" s="381" customFormat="1" ht="20.100000000000001" customHeight="1">
      <c r="I43" s="561"/>
    </row>
    <row r="44" spans="1:9" s="381" customFormat="1" ht="20.100000000000001" customHeight="1">
      <c r="A44" s="393"/>
      <c r="I44" s="561"/>
    </row>
    <row r="45" spans="1:9" s="381" customFormat="1" ht="20.100000000000001" customHeight="1">
      <c r="I45" s="561"/>
    </row>
    <row r="46" spans="1:9" s="381" customFormat="1" ht="20.100000000000001" customHeight="1">
      <c r="A46" s="393"/>
      <c r="I46" s="561"/>
    </row>
    <row r="47" spans="1:9" s="381" customFormat="1" ht="20.100000000000001" customHeight="1">
      <c r="I47" s="561"/>
    </row>
    <row r="48" spans="1:9" s="381" customFormat="1" ht="20.100000000000001" customHeight="1">
      <c r="A48" s="393"/>
      <c r="I48" s="561"/>
    </row>
    <row r="49" spans="9:9" s="381" customFormat="1" ht="20.100000000000001" customHeight="1">
      <c r="I49" s="561"/>
    </row>
    <row r="50" spans="9:9" s="381" customFormat="1" ht="20.100000000000001" customHeight="1">
      <c r="I50" s="561"/>
    </row>
    <row r="51" spans="9:9" s="381" customFormat="1" ht="20.100000000000001" customHeight="1">
      <c r="I51" s="561"/>
    </row>
    <row r="52" spans="9:9" s="381" customFormat="1" ht="20.100000000000001" customHeight="1">
      <c r="I52" s="561"/>
    </row>
  </sheetData>
  <sheetProtection algorithmName="SHA-512" hashValue="qXxL+iz57SjVXhp8trsVliqq1ZsUMq3s8Hhcua+w+bvM2yn2/FVV5VgUkt2MQtB7mHYs/2rN+X6T7/uR/us7zA==" saltValue="GDloEWk0QLVaBr5m3tMSxQ==" spinCount="100000" sheet="1" objects="1" scenarios="1"/>
  <mergeCells count="31">
    <mergeCell ref="A36:E36"/>
    <mergeCell ref="B30:D30"/>
    <mergeCell ref="B31:D31"/>
    <mergeCell ref="B32:D32"/>
    <mergeCell ref="B33:D33"/>
    <mergeCell ref="B34:D34"/>
    <mergeCell ref="B35:D35"/>
    <mergeCell ref="B29:D29"/>
    <mergeCell ref="A18:E18"/>
    <mergeCell ref="A19:E19"/>
    <mergeCell ref="A20:E20"/>
    <mergeCell ref="A21:E21"/>
    <mergeCell ref="A22:E22"/>
    <mergeCell ref="B23:D23"/>
    <mergeCell ref="B24:D24"/>
    <mergeCell ref="B25:D25"/>
    <mergeCell ref="B26:D26"/>
    <mergeCell ref="B27:D27"/>
    <mergeCell ref="B28:D28"/>
    <mergeCell ref="A17:E17"/>
    <mergeCell ref="A3:E3"/>
    <mergeCell ref="A5:E5"/>
    <mergeCell ref="A7:E7"/>
    <mergeCell ref="E8:H8"/>
    <mergeCell ref="A9:E9"/>
    <mergeCell ref="B10:D10"/>
    <mergeCell ref="A11:E11"/>
    <mergeCell ref="B12:D12"/>
    <mergeCell ref="A13:E13"/>
    <mergeCell ref="A15:E15"/>
    <mergeCell ref="A16:E16"/>
  </mergeCells>
  <pageMargins left="0.7" right="0.7" top="0.75" bottom="0.75" header="0.3" footer="0.3"/>
  <pageSetup paperSize="9" scale="66" orientation="portrait" r:id="rId1"/>
  <colBreaks count="1" manualBreakCount="1">
    <brk id="5"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74A47-141A-48E0-B17D-AB959943D476}">
  <sheetPr codeName="Sheet33"/>
  <dimension ref="A1:L106"/>
  <sheetViews>
    <sheetView view="pageBreakPreview" zoomScale="85" zoomScaleNormal="85" zoomScaleSheetLayoutView="85" workbookViewId="0"/>
  </sheetViews>
  <sheetFormatPr defaultRowHeight="16.5"/>
  <cols>
    <col min="1" max="1" width="12.140625" style="381" customWidth="1"/>
    <col min="2" max="2" width="12.42578125" style="381" customWidth="1"/>
    <col min="3" max="3" width="11.42578125" style="381" customWidth="1"/>
    <col min="4" max="4" width="45.42578125" style="381" customWidth="1"/>
    <col min="5" max="5" width="39.28515625" style="381" customWidth="1"/>
    <col min="6" max="6" width="9.140625" style="381"/>
    <col min="7" max="7" width="0" style="381" hidden="1" customWidth="1"/>
    <col min="8" max="8" width="9.140625" style="381"/>
    <col min="9" max="16384" width="9.140625" style="561"/>
  </cols>
  <sheetData>
    <row r="1" spans="1:9">
      <c r="A1" s="559" t="s">
        <v>898</v>
      </c>
      <c r="B1" s="395"/>
      <c r="C1" s="395" t="str">
        <f>Basic!B3</f>
        <v>ER2/NT/W-CIVIL/DOM/E00/26/00530/1000061137/I-5538/RFX-5006006493 dt: 13.03.2026</v>
      </c>
      <c r="D1" s="395"/>
      <c r="E1" s="560" t="s">
        <v>884</v>
      </c>
    </row>
    <row r="3" spans="1:9" ht="48" customHeight="1">
      <c r="A3" s="714" t="str">
        <f>Basic!B1</f>
        <v xml:space="preserve">"Tower Erection, Stringing and associated works for diversion of the existing Location No-94 &amp; 95 of 400 kV D/C Binaguri-New Purnea T/L under Dalkhola TLM due to change in river course of Parman River" </v>
      </c>
      <c r="B3" s="714"/>
      <c r="C3" s="714"/>
      <c r="D3" s="714"/>
      <c r="E3" s="714"/>
      <c r="F3" s="562"/>
      <c r="G3" s="562"/>
      <c r="H3" s="562"/>
    </row>
    <row r="4" spans="1:9" ht="31.5" customHeight="1">
      <c r="A4" s="418"/>
      <c r="D4" s="569" t="s">
        <v>885</v>
      </c>
      <c r="H4" s="34"/>
      <c r="I4" s="12"/>
    </row>
    <row r="5" spans="1:9" ht="22.5" customHeight="1">
      <c r="A5" s="890" t="s">
        <v>886</v>
      </c>
      <c r="B5" s="890"/>
      <c r="C5" s="890"/>
      <c r="D5" s="890"/>
      <c r="E5" s="890"/>
      <c r="F5" s="416"/>
      <c r="H5" s="34"/>
      <c r="I5" s="12"/>
    </row>
    <row r="6" spans="1:9" ht="12.75" customHeight="1">
      <c r="A6" s="570"/>
      <c r="B6" s="570"/>
      <c r="C6" s="570"/>
      <c r="D6" s="570"/>
      <c r="E6" s="570"/>
      <c r="F6" s="416"/>
      <c r="H6" s="34"/>
      <c r="I6" s="12"/>
    </row>
    <row r="7" spans="1:9" ht="65.25" customHeight="1">
      <c r="A7" s="37"/>
      <c r="B7" s="33"/>
      <c r="C7" s="33"/>
      <c r="D7" s="33"/>
      <c r="E7" s="571" t="s">
        <v>887</v>
      </c>
      <c r="F7" s="33"/>
      <c r="G7" s="33"/>
      <c r="H7" s="34"/>
      <c r="I7" s="12"/>
    </row>
    <row r="8" spans="1:9" ht="22.5" customHeight="1">
      <c r="A8" s="37" t="s">
        <v>888</v>
      </c>
      <c r="B8" s="33"/>
      <c r="C8" s="572"/>
      <c r="D8" s="33"/>
      <c r="E8" s="745"/>
      <c r="F8" s="746"/>
      <c r="G8" s="746"/>
      <c r="H8" s="746"/>
      <c r="I8" s="12"/>
    </row>
    <row r="9" spans="1:9" ht="33.75" customHeight="1">
      <c r="A9" s="891" t="s">
        <v>889</v>
      </c>
      <c r="B9" s="891"/>
      <c r="C9" s="891"/>
      <c r="D9" s="891"/>
      <c r="E9" s="891"/>
      <c r="F9" s="42"/>
      <c r="G9" s="33"/>
      <c r="H9" s="34"/>
      <c r="I9" s="12"/>
    </row>
    <row r="10" spans="1:9" ht="18" customHeight="1">
      <c r="A10" s="14"/>
      <c r="B10" s="880"/>
      <c r="C10" s="880"/>
      <c r="D10" s="880"/>
      <c r="E10" s="42"/>
      <c r="F10" s="42"/>
      <c r="G10" s="33"/>
      <c r="H10" s="34"/>
      <c r="I10" s="12"/>
    </row>
    <row r="11" spans="1:9" ht="69.75" customHeight="1">
      <c r="A11" s="892" t="s">
        <v>890</v>
      </c>
      <c r="B11" s="892"/>
      <c r="C11" s="892"/>
      <c r="D11" s="892"/>
      <c r="E11" s="892"/>
      <c r="F11" s="42"/>
      <c r="G11" s="33"/>
      <c r="H11" s="33"/>
      <c r="I11" s="12"/>
    </row>
    <row r="12" spans="1:9" ht="18" customHeight="1">
      <c r="A12" s="36"/>
      <c r="B12" s="880"/>
      <c r="C12" s="880"/>
      <c r="D12" s="880"/>
      <c r="E12" s="42"/>
      <c r="F12" s="42"/>
      <c r="G12" s="33"/>
      <c r="H12" s="33"/>
      <c r="I12" s="12"/>
    </row>
    <row r="13" spans="1:9" ht="18" customHeight="1">
      <c r="A13" s="889" t="s">
        <v>891</v>
      </c>
      <c r="B13" s="717"/>
      <c r="C13" s="717"/>
      <c r="D13" s="717"/>
      <c r="E13" s="717"/>
      <c r="H13" s="34"/>
      <c r="I13" s="12"/>
    </row>
    <row r="14" spans="1:9" ht="63.75" customHeight="1">
      <c r="A14" s="889" t="s">
        <v>892</v>
      </c>
      <c r="B14" s="717"/>
      <c r="C14" s="717"/>
      <c r="D14" s="717"/>
      <c r="E14" s="717"/>
      <c r="H14" s="34"/>
      <c r="I14" s="12"/>
    </row>
    <row r="15" spans="1:9" ht="45" customHeight="1">
      <c r="A15" s="893" t="s">
        <v>893</v>
      </c>
      <c r="B15" s="885"/>
      <c r="C15" s="885"/>
      <c r="D15" s="885"/>
      <c r="E15" s="885"/>
      <c r="H15" s="34"/>
      <c r="I15" s="12"/>
    </row>
    <row r="16" spans="1:9" ht="70.5" customHeight="1">
      <c r="A16" s="889" t="s">
        <v>894</v>
      </c>
      <c r="B16" s="717"/>
      <c r="C16" s="717"/>
      <c r="D16" s="717"/>
      <c r="E16" s="717"/>
      <c r="H16" s="34"/>
      <c r="I16" s="12"/>
    </row>
    <row r="17" spans="1:9" ht="78.75" customHeight="1">
      <c r="A17" s="889" t="s">
        <v>895</v>
      </c>
      <c r="B17" s="717"/>
      <c r="C17" s="717"/>
      <c r="D17" s="717"/>
      <c r="E17" s="717"/>
      <c r="H17" s="34"/>
      <c r="I17" s="12"/>
    </row>
    <row r="18" spans="1:9" ht="106.5" customHeight="1">
      <c r="A18" s="889" t="s">
        <v>896</v>
      </c>
      <c r="B18" s="717"/>
      <c r="C18" s="717"/>
      <c r="D18" s="717"/>
      <c r="E18" s="717"/>
      <c r="H18" s="34"/>
      <c r="I18" s="12"/>
    </row>
    <row r="19" spans="1:9" ht="138.75" customHeight="1">
      <c r="A19" s="717" t="s">
        <v>897</v>
      </c>
      <c r="B19" s="717"/>
      <c r="C19" s="717"/>
      <c r="D19" s="717"/>
      <c r="E19" s="717"/>
      <c r="H19" s="34"/>
      <c r="I19" s="12"/>
    </row>
    <row r="20" spans="1:9" ht="57.75" hidden="1" customHeight="1">
      <c r="A20" s="415"/>
      <c r="B20" s="885"/>
      <c r="C20" s="885"/>
      <c r="D20" s="885"/>
      <c r="E20" s="885"/>
      <c r="H20" s="34"/>
      <c r="I20" s="12"/>
    </row>
    <row r="21" spans="1:9" ht="88.5" hidden="1" customHeight="1">
      <c r="A21" s="415"/>
      <c r="B21" s="573"/>
      <c r="C21" s="885"/>
      <c r="D21" s="885"/>
      <c r="H21" s="34"/>
      <c r="I21" s="12"/>
    </row>
    <row r="22" spans="1:9" ht="69.75" hidden="1" customHeight="1">
      <c r="A22" s="415"/>
      <c r="B22" s="573"/>
      <c r="C22" s="885"/>
      <c r="D22" s="885"/>
      <c r="H22" s="34"/>
      <c r="I22" s="12"/>
    </row>
    <row r="23" spans="1:9" ht="18" hidden="1" customHeight="1">
      <c r="A23" s="415"/>
      <c r="C23" s="894"/>
      <c r="D23" s="894"/>
      <c r="H23" s="34"/>
      <c r="I23" s="12"/>
    </row>
    <row r="24" spans="1:9" ht="18" hidden="1" customHeight="1">
      <c r="A24" s="415"/>
      <c r="H24" s="34"/>
      <c r="I24" s="12"/>
    </row>
    <row r="25" spans="1:9" ht="52.5" hidden="1" customHeight="1">
      <c r="A25" s="574"/>
      <c r="B25" s="575"/>
      <c r="C25" s="885"/>
      <c r="D25" s="885"/>
      <c r="E25" s="885"/>
      <c r="H25" s="34"/>
      <c r="I25" s="12"/>
    </row>
    <row r="26" spans="1:9" ht="55.5" hidden="1" customHeight="1">
      <c r="A26" s="574"/>
      <c r="B26" s="575"/>
      <c r="C26" s="885"/>
      <c r="D26" s="885"/>
      <c r="E26" s="885"/>
      <c r="H26" s="34"/>
      <c r="I26" s="12"/>
    </row>
    <row r="27" spans="1:9" ht="18" hidden="1" customHeight="1">
      <c r="A27" s="574"/>
      <c r="B27" s="575"/>
      <c r="C27" s="885"/>
      <c r="D27" s="885"/>
      <c r="E27" s="885"/>
      <c r="H27" s="34"/>
      <c r="I27" s="12"/>
    </row>
    <row r="28" spans="1:9" ht="40.5" hidden="1" customHeight="1">
      <c r="A28" s="415"/>
      <c r="C28" s="885"/>
      <c r="D28" s="885"/>
      <c r="E28" s="885"/>
      <c r="H28" s="34"/>
      <c r="I28" s="12"/>
    </row>
    <row r="29" spans="1:9" ht="34.5" hidden="1" customHeight="1">
      <c r="A29" s="415"/>
      <c r="C29" s="885"/>
      <c r="D29" s="885"/>
      <c r="E29" s="885"/>
      <c r="H29" s="34"/>
      <c r="I29" s="12"/>
    </row>
    <row r="30" spans="1:9" ht="54.75" hidden="1" customHeight="1">
      <c r="A30" s="415"/>
      <c r="B30" s="576"/>
      <c r="C30" s="565"/>
      <c r="D30" s="565"/>
      <c r="E30" s="565"/>
      <c r="H30" s="34"/>
      <c r="I30" s="12"/>
    </row>
    <row r="31" spans="1:9" ht="55.5" hidden="1" customHeight="1">
      <c r="A31" s="415"/>
      <c r="B31" s="576"/>
      <c r="C31" s="567"/>
      <c r="D31" s="566"/>
      <c r="E31" s="566"/>
      <c r="H31" s="34"/>
      <c r="I31" s="12"/>
    </row>
    <row r="32" spans="1:9" ht="36" hidden="1" customHeight="1">
      <c r="A32" s="415"/>
      <c r="B32" s="576"/>
      <c r="C32" s="567"/>
      <c r="D32" s="566"/>
      <c r="E32" s="566"/>
      <c r="H32" s="34"/>
      <c r="I32" s="12"/>
    </row>
    <row r="33" spans="1:9" ht="52.5" hidden="1" customHeight="1">
      <c r="A33" s="415"/>
      <c r="B33" s="576"/>
      <c r="C33" s="567"/>
      <c r="D33" s="566"/>
      <c r="E33" s="566"/>
      <c r="H33" s="34"/>
      <c r="I33" s="12"/>
    </row>
    <row r="34" spans="1:9" ht="53.25" hidden="1" customHeight="1">
      <c r="A34" s="415"/>
      <c r="B34" s="576"/>
      <c r="C34" s="567"/>
      <c r="D34" s="566"/>
      <c r="E34" s="566"/>
      <c r="H34" s="34"/>
      <c r="I34" s="12"/>
    </row>
    <row r="35" spans="1:9" ht="51" hidden="1" customHeight="1">
      <c r="A35" s="415"/>
      <c r="B35" s="576"/>
      <c r="C35" s="567"/>
      <c r="D35" s="566"/>
      <c r="E35" s="566"/>
      <c r="H35" s="34"/>
      <c r="I35" s="12"/>
    </row>
    <row r="36" spans="1:9" ht="18" hidden="1" customHeight="1">
      <c r="A36" s="415"/>
      <c r="H36" s="34"/>
      <c r="I36" s="12"/>
    </row>
    <row r="37" spans="1:9" ht="35.25" hidden="1" customHeight="1">
      <c r="A37" s="415"/>
      <c r="B37" s="885"/>
      <c r="C37" s="885"/>
      <c r="D37" s="885"/>
      <c r="E37" s="885"/>
      <c r="H37" s="34"/>
      <c r="I37" s="12"/>
    </row>
    <row r="38" spans="1:9" ht="18" hidden="1" customHeight="1">
      <c r="A38" s="415"/>
      <c r="H38" s="34"/>
      <c r="I38" s="12"/>
    </row>
    <row r="39" spans="1:9" ht="23.25" hidden="1" customHeight="1">
      <c r="A39" s="577"/>
      <c r="B39" s="895"/>
      <c r="C39" s="895"/>
      <c r="D39" s="895"/>
      <c r="E39" s="895"/>
      <c r="H39" s="34"/>
      <c r="I39" s="12"/>
    </row>
    <row r="40" spans="1:9" ht="76.5" hidden="1" customHeight="1">
      <c r="A40" s="415"/>
      <c r="B40" s="885"/>
      <c r="C40" s="885"/>
      <c r="D40" s="885"/>
      <c r="E40" s="578"/>
      <c r="H40" s="34"/>
      <c r="I40" s="12"/>
    </row>
    <row r="41" spans="1:9" ht="38.25" hidden="1" customHeight="1">
      <c r="A41" s="415"/>
      <c r="B41" s="885"/>
      <c r="C41" s="885"/>
      <c r="D41" s="885"/>
      <c r="E41" s="578"/>
      <c r="H41" s="34"/>
      <c r="I41" s="12"/>
    </row>
    <row r="42" spans="1:9" ht="18" hidden="1" customHeight="1">
      <c r="A42" s="415"/>
      <c r="H42" s="34"/>
      <c r="I42" s="12"/>
    </row>
    <row r="43" spans="1:9" ht="108.75" hidden="1" customHeight="1">
      <c r="A43" s="415"/>
      <c r="B43" s="885"/>
      <c r="C43" s="885"/>
      <c r="D43" s="885"/>
      <c r="E43" s="885"/>
      <c r="H43" s="34"/>
      <c r="I43" s="12"/>
    </row>
    <row r="44" spans="1:9" ht="18" hidden="1" customHeight="1">
      <c r="A44" s="415"/>
      <c r="H44" s="34"/>
      <c r="I44" s="12"/>
    </row>
    <row r="45" spans="1:9" ht="18" hidden="1" customHeight="1">
      <c r="A45" s="415"/>
      <c r="H45" s="34"/>
      <c r="I45" s="12"/>
    </row>
    <row r="46" spans="1:9" ht="18" hidden="1" customHeight="1">
      <c r="A46" s="415"/>
      <c r="H46" s="34"/>
      <c r="I46" s="12"/>
    </row>
    <row r="47" spans="1:9" ht="18" hidden="1" customHeight="1">
      <c r="A47" s="415"/>
      <c r="H47" s="34"/>
      <c r="I47" s="12"/>
    </row>
    <row r="48" spans="1:9" ht="18" hidden="1" customHeight="1">
      <c r="A48" s="415"/>
      <c r="H48" s="34"/>
      <c r="I48" s="12"/>
    </row>
    <row r="49" spans="1:9" ht="18" hidden="1" customHeight="1">
      <c r="A49" s="415"/>
      <c r="H49" s="34"/>
      <c r="I49" s="12"/>
    </row>
    <row r="50" spans="1:9" ht="18" hidden="1" customHeight="1">
      <c r="A50" s="415"/>
      <c r="H50" s="34"/>
      <c r="I50" s="12"/>
    </row>
    <row r="51" spans="1:9" ht="18" hidden="1" customHeight="1">
      <c r="A51" s="415"/>
      <c r="H51" s="34"/>
      <c r="I51" s="12"/>
    </row>
    <row r="52" spans="1:9" ht="18" hidden="1" customHeight="1">
      <c r="A52" s="415"/>
      <c r="H52" s="34"/>
      <c r="I52" s="12"/>
    </row>
    <row r="53" spans="1:9" ht="18" hidden="1" customHeight="1">
      <c r="A53" s="415"/>
      <c r="H53" s="34"/>
      <c r="I53" s="12"/>
    </row>
    <row r="54" spans="1:9" ht="18" hidden="1" customHeight="1">
      <c r="A54" s="415"/>
      <c r="H54" s="34"/>
      <c r="I54" s="12"/>
    </row>
    <row r="55" spans="1:9" ht="18" hidden="1" customHeight="1">
      <c r="A55" s="415"/>
      <c r="H55" s="34"/>
      <c r="I55" s="12"/>
    </row>
    <row r="56" spans="1:9" ht="18" hidden="1" customHeight="1">
      <c r="A56" s="415"/>
      <c r="H56" s="34"/>
      <c r="I56" s="12"/>
    </row>
    <row r="57" spans="1:9" ht="18" hidden="1" customHeight="1">
      <c r="A57" s="415"/>
      <c r="H57" s="34"/>
      <c r="I57" s="12"/>
    </row>
    <row r="58" spans="1:9" ht="18" hidden="1" customHeight="1">
      <c r="A58" s="415"/>
      <c r="H58" s="34"/>
      <c r="I58" s="12"/>
    </row>
    <row r="59" spans="1:9" ht="18" hidden="1" customHeight="1">
      <c r="A59" s="415"/>
      <c r="H59" s="34"/>
      <c r="I59" s="12"/>
    </row>
    <row r="60" spans="1:9" ht="18" hidden="1" customHeight="1">
      <c r="A60" s="415"/>
      <c r="H60" s="34"/>
      <c r="I60" s="12"/>
    </row>
    <row r="61" spans="1:9" ht="18" hidden="1" customHeight="1">
      <c r="A61" s="415"/>
      <c r="H61" s="34"/>
      <c r="I61" s="12"/>
    </row>
    <row r="62" spans="1:9" ht="56.25" hidden="1" customHeight="1">
      <c r="A62" s="882"/>
      <c r="B62" s="882"/>
      <c r="C62" s="882"/>
      <c r="D62" s="882"/>
      <c r="E62" s="882"/>
      <c r="G62" s="563"/>
      <c r="H62" s="34"/>
      <c r="I62" s="12"/>
    </row>
    <row r="63" spans="1:9" ht="20.100000000000001" hidden="1" customHeight="1">
      <c r="A63" s="416"/>
      <c r="E63" s="883"/>
      <c r="F63" s="883"/>
      <c r="G63" s="883"/>
      <c r="H63" s="883"/>
      <c r="I63" s="12"/>
    </row>
    <row r="64" spans="1:9" ht="114" hidden="1" customHeight="1">
      <c r="A64" s="699"/>
      <c r="B64" s="699"/>
      <c r="C64" s="699"/>
      <c r="D64" s="699"/>
      <c r="E64" s="699"/>
      <c r="F64" s="393"/>
      <c r="H64" s="34"/>
      <c r="I64" s="12"/>
    </row>
    <row r="65" spans="1:12" ht="13.5" hidden="1" customHeight="1">
      <c r="A65" s="14"/>
      <c r="B65" s="880"/>
      <c r="C65" s="880"/>
      <c r="D65" s="880"/>
      <c r="E65" s="393"/>
      <c r="F65" s="393"/>
      <c r="H65" s="34"/>
      <c r="I65" s="12"/>
    </row>
    <row r="66" spans="1:12" ht="86.25" hidden="1" customHeight="1">
      <c r="A66" s="885"/>
      <c r="B66" s="885"/>
      <c r="C66" s="885"/>
      <c r="D66" s="885"/>
      <c r="E66" s="885"/>
      <c r="F66" s="393"/>
    </row>
    <row r="67" spans="1:12" hidden="1">
      <c r="A67" s="415"/>
      <c r="B67" s="880"/>
      <c r="C67" s="880"/>
      <c r="D67" s="880"/>
      <c r="E67" s="393"/>
      <c r="F67" s="393"/>
      <c r="L67" s="561" t="s">
        <v>851</v>
      </c>
    </row>
    <row r="68" spans="1:12" ht="36.75" hidden="1" customHeight="1">
      <c r="A68" s="717"/>
      <c r="B68" s="717"/>
      <c r="C68" s="717"/>
      <c r="D68" s="717"/>
      <c r="E68" s="717"/>
    </row>
    <row r="69" spans="1:12" ht="20.100000000000001" hidden="1" customHeight="1">
      <c r="A69" s="415"/>
      <c r="B69" s="150"/>
      <c r="C69" s="150"/>
      <c r="D69" s="150"/>
      <c r="G69" s="13"/>
    </row>
    <row r="70" spans="1:12" ht="104.25" hidden="1" customHeight="1">
      <c r="A70" s="717"/>
      <c r="B70" s="717"/>
      <c r="C70" s="717"/>
      <c r="D70" s="717"/>
      <c r="E70" s="717"/>
    </row>
    <row r="71" spans="1:12" ht="42" hidden="1" customHeight="1">
      <c r="A71" s="717"/>
      <c r="B71" s="717"/>
      <c r="C71" s="717"/>
      <c r="D71" s="717"/>
      <c r="E71" s="717"/>
    </row>
    <row r="72" spans="1:12" s="381" customFormat="1" ht="15.75" hidden="1" customHeight="1">
      <c r="A72" s="718"/>
      <c r="B72" s="718"/>
      <c r="C72" s="718"/>
      <c r="D72" s="718"/>
      <c r="E72" s="718"/>
      <c r="I72" s="561"/>
    </row>
    <row r="73" spans="1:12" s="381" customFormat="1" ht="77.25" hidden="1" customHeight="1">
      <c r="A73" s="718"/>
      <c r="B73" s="718"/>
      <c r="C73" s="718"/>
      <c r="D73" s="718"/>
      <c r="E73" s="718"/>
      <c r="I73" s="561"/>
    </row>
    <row r="74" spans="1:12" s="381" customFormat="1" hidden="1">
      <c r="A74" s="718"/>
      <c r="B74" s="718"/>
      <c r="C74" s="718"/>
      <c r="D74" s="718"/>
      <c r="E74" s="718"/>
      <c r="I74" s="561"/>
    </row>
    <row r="75" spans="1:12" s="381" customFormat="1" ht="36.75" hidden="1" customHeight="1">
      <c r="A75" s="717"/>
      <c r="B75" s="717"/>
      <c r="C75" s="717"/>
      <c r="D75" s="717"/>
      <c r="E75" s="717"/>
      <c r="I75" s="561"/>
    </row>
    <row r="76" spans="1:12" s="381" customFormat="1" hidden="1">
      <c r="A76" s="718"/>
      <c r="B76" s="718"/>
      <c r="C76" s="718"/>
      <c r="D76" s="718"/>
      <c r="E76" s="718"/>
      <c r="I76" s="561"/>
    </row>
    <row r="77" spans="1:12" s="381" customFormat="1" ht="155.25" hidden="1" customHeight="1">
      <c r="A77" s="564"/>
      <c r="B77" s="888"/>
      <c r="C77" s="888"/>
      <c r="D77" s="888"/>
      <c r="E77" s="566"/>
      <c r="I77" s="561"/>
    </row>
    <row r="78" spans="1:12" s="381" customFormat="1" ht="24" hidden="1" customHeight="1">
      <c r="A78" s="564"/>
      <c r="B78" s="887"/>
      <c r="C78" s="887"/>
      <c r="D78" s="887"/>
      <c r="E78" s="566"/>
      <c r="I78" s="561"/>
    </row>
    <row r="79" spans="1:12" s="381" customFormat="1" ht="90" hidden="1" customHeight="1">
      <c r="A79" s="564"/>
      <c r="B79" s="887"/>
      <c r="C79" s="887"/>
      <c r="D79" s="887"/>
      <c r="E79" s="566"/>
      <c r="I79" s="561"/>
    </row>
    <row r="80" spans="1:12" s="381" customFormat="1" ht="95.25" hidden="1" customHeight="1">
      <c r="A80" s="564"/>
      <c r="B80" s="887"/>
      <c r="C80" s="887"/>
      <c r="D80" s="887"/>
      <c r="E80" s="566"/>
      <c r="I80" s="561"/>
    </row>
    <row r="81" spans="1:9" s="381" customFormat="1" ht="99" hidden="1" customHeight="1">
      <c r="A81" s="564"/>
      <c r="B81" s="887"/>
      <c r="C81" s="887"/>
      <c r="D81" s="887"/>
      <c r="E81" s="566"/>
      <c r="I81" s="561"/>
    </row>
    <row r="82" spans="1:9" s="381" customFormat="1" ht="93" hidden="1" customHeight="1">
      <c r="A82" s="564"/>
      <c r="B82" s="887"/>
      <c r="C82" s="887"/>
      <c r="D82" s="887"/>
      <c r="E82" s="566"/>
      <c r="I82" s="561"/>
    </row>
    <row r="83" spans="1:9" s="381" customFormat="1" ht="25.5" hidden="1" customHeight="1">
      <c r="A83" s="564"/>
      <c r="B83" s="887"/>
      <c r="C83" s="887"/>
      <c r="D83" s="887"/>
      <c r="E83" s="566"/>
      <c r="I83" s="561"/>
    </row>
    <row r="84" spans="1:9" s="381" customFormat="1" ht="24" hidden="1" customHeight="1">
      <c r="A84" s="564"/>
      <c r="B84" s="887"/>
      <c r="C84" s="887"/>
      <c r="D84" s="887"/>
      <c r="E84" s="566"/>
      <c r="I84" s="561"/>
    </row>
    <row r="85" spans="1:9" s="381" customFormat="1" ht="22.5" hidden="1" customHeight="1">
      <c r="A85" s="564"/>
      <c r="B85" s="887"/>
      <c r="C85" s="887"/>
      <c r="D85" s="887"/>
      <c r="E85" s="566"/>
      <c r="I85" s="561"/>
    </row>
    <row r="86" spans="1:9" s="381" customFormat="1" ht="24.75" hidden="1" customHeight="1">
      <c r="A86" s="564"/>
      <c r="B86" s="887"/>
      <c r="C86" s="887"/>
      <c r="D86" s="887"/>
      <c r="E86" s="566"/>
      <c r="I86" s="561"/>
    </row>
    <row r="87" spans="1:9" s="381" customFormat="1" ht="159" hidden="1" customHeight="1">
      <c r="A87" s="564"/>
      <c r="B87" s="887"/>
      <c r="C87" s="887"/>
      <c r="D87" s="887"/>
      <c r="E87" s="566"/>
      <c r="I87" s="561"/>
    </row>
    <row r="88" spans="1:9" s="381" customFormat="1" ht="172.5" hidden="1" customHeight="1">
      <c r="A88" s="564"/>
      <c r="B88" s="887"/>
      <c r="C88" s="887"/>
      <c r="D88" s="887"/>
      <c r="E88" s="566"/>
      <c r="I88" s="561"/>
    </row>
    <row r="89" spans="1:9" s="381" customFormat="1" ht="168" hidden="1" customHeight="1">
      <c r="A89" s="564"/>
      <c r="B89" s="887"/>
      <c r="C89" s="887"/>
      <c r="D89" s="887"/>
      <c r="E89" s="566"/>
      <c r="I89" s="561"/>
    </row>
    <row r="90" spans="1:9" s="381" customFormat="1" ht="67.5" hidden="1" customHeight="1">
      <c r="A90" s="717"/>
      <c r="B90" s="717"/>
      <c r="C90" s="717"/>
      <c r="D90" s="717"/>
      <c r="E90" s="717"/>
      <c r="I90" s="561"/>
    </row>
    <row r="91" spans="1:9" s="381" customFormat="1" ht="33" customHeight="1">
      <c r="A91" s="40"/>
      <c r="B91" s="73"/>
      <c r="C91" s="44"/>
      <c r="D91" s="41"/>
      <c r="E91" s="43"/>
      <c r="I91" s="561"/>
    </row>
    <row r="92" spans="1:9" s="381" customFormat="1" ht="33" customHeight="1">
      <c r="A92" s="40"/>
      <c r="B92" s="43"/>
      <c r="C92" s="44"/>
      <c r="D92" s="41"/>
      <c r="E92" s="43"/>
      <c r="I92" s="561"/>
    </row>
    <row r="93" spans="1:9" s="381" customFormat="1" ht="58.5" customHeight="1">
      <c r="A93" s="885"/>
      <c r="B93" s="885"/>
      <c r="C93" s="885"/>
      <c r="D93" s="885"/>
      <c r="E93" s="885"/>
      <c r="I93" s="561"/>
    </row>
    <row r="94" spans="1:9" s="381" customFormat="1" ht="20.100000000000001" customHeight="1">
      <c r="I94" s="561"/>
    </row>
    <row r="95" spans="1:9" s="381" customFormat="1" ht="20.100000000000001" customHeight="1">
      <c r="A95" s="393"/>
      <c r="I95" s="561"/>
    </row>
    <row r="96" spans="1:9" s="381" customFormat="1" ht="20.100000000000001" customHeight="1">
      <c r="I96" s="561"/>
    </row>
    <row r="97" spans="1:9" s="381" customFormat="1" ht="20.100000000000001" customHeight="1">
      <c r="I97" s="561"/>
    </row>
    <row r="98" spans="1:9" s="381" customFormat="1" ht="20.100000000000001" customHeight="1">
      <c r="A98" s="393"/>
      <c r="I98" s="561"/>
    </row>
    <row r="99" spans="1:9" s="381" customFormat="1" ht="20.100000000000001" customHeight="1">
      <c r="I99" s="561"/>
    </row>
    <row r="100" spans="1:9" s="381" customFormat="1" ht="20.100000000000001" customHeight="1">
      <c r="A100" s="393"/>
      <c r="I100" s="561"/>
    </row>
    <row r="101" spans="1:9" s="381" customFormat="1" ht="20.100000000000001" customHeight="1">
      <c r="I101" s="561"/>
    </row>
    <row r="102" spans="1:9" s="381" customFormat="1" ht="20.100000000000001" customHeight="1">
      <c r="A102" s="393"/>
      <c r="I102" s="561"/>
    </row>
    <row r="103" spans="1:9" s="381" customFormat="1" ht="20.100000000000001" customHeight="1">
      <c r="I103" s="561"/>
    </row>
    <row r="104" spans="1:9" s="381" customFormat="1" ht="20.100000000000001" customHeight="1">
      <c r="I104" s="561"/>
    </row>
    <row r="105" spans="1:9" s="381" customFormat="1" ht="20.100000000000001" customHeight="1">
      <c r="I105" s="561"/>
    </row>
    <row r="106" spans="1:9" s="381" customFormat="1" ht="20.100000000000001" customHeight="1">
      <c r="I106" s="561"/>
    </row>
  </sheetData>
  <mergeCells count="57">
    <mergeCell ref="B89:D89"/>
    <mergeCell ref="A90:E90"/>
    <mergeCell ref="A93:E93"/>
    <mergeCell ref="B83:D83"/>
    <mergeCell ref="B84:D84"/>
    <mergeCell ref="B85:D85"/>
    <mergeCell ref="B86:D86"/>
    <mergeCell ref="B87:D87"/>
    <mergeCell ref="B88:D88"/>
    <mergeCell ref="B82:D82"/>
    <mergeCell ref="A71:E71"/>
    <mergeCell ref="A72:E72"/>
    <mergeCell ref="A73:E73"/>
    <mergeCell ref="A74:E74"/>
    <mergeCell ref="A75:E75"/>
    <mergeCell ref="A76:E76"/>
    <mergeCell ref="B77:D77"/>
    <mergeCell ref="B78:D78"/>
    <mergeCell ref="B79:D79"/>
    <mergeCell ref="B80:D80"/>
    <mergeCell ref="B81:D81"/>
    <mergeCell ref="A70:E70"/>
    <mergeCell ref="B39:E39"/>
    <mergeCell ref="B40:D40"/>
    <mergeCell ref="B41:D41"/>
    <mergeCell ref="B43:E43"/>
    <mergeCell ref="A62:E62"/>
    <mergeCell ref="E63:H63"/>
    <mergeCell ref="A64:E64"/>
    <mergeCell ref="B65:D65"/>
    <mergeCell ref="A66:E66"/>
    <mergeCell ref="B67:D67"/>
    <mergeCell ref="A68:E68"/>
    <mergeCell ref="B37:E37"/>
    <mergeCell ref="A18:E18"/>
    <mergeCell ref="A19:E19"/>
    <mergeCell ref="B20:E20"/>
    <mergeCell ref="C21:D21"/>
    <mergeCell ref="C22:D22"/>
    <mergeCell ref="C23:D23"/>
    <mergeCell ref="C25:E25"/>
    <mergeCell ref="C26:E26"/>
    <mergeCell ref="C27:E27"/>
    <mergeCell ref="C28:E28"/>
    <mergeCell ref="C29:E29"/>
    <mergeCell ref="A17:E17"/>
    <mergeCell ref="A3:E3"/>
    <mergeCell ref="A5:E5"/>
    <mergeCell ref="E8:H8"/>
    <mergeCell ref="A9:E9"/>
    <mergeCell ref="B10:D10"/>
    <mergeCell ref="A11:E11"/>
    <mergeCell ref="B12:D12"/>
    <mergeCell ref="A13:E13"/>
    <mergeCell ref="A14:E14"/>
    <mergeCell ref="A15:E15"/>
    <mergeCell ref="A16:E16"/>
  </mergeCells>
  <dataValidations count="1">
    <dataValidation type="list" allowBlank="1" showInputMessage="1" showErrorMessage="1" sqref="E41 E21:E22" xr:uid="{0FD14F67-186D-4BF6-8249-FF692A1D0507}">
      <formula1>"Yes, No"</formula1>
    </dataValidation>
  </dataValidations>
  <pageMargins left="0.7" right="0.7" top="0.75" bottom="0.75" header="0.3" footer="0.3"/>
  <pageSetup paperSize="9" scale="7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CBE4B-1E21-4F14-91AE-FE6111A55285}">
  <sheetPr codeName="Sheet38">
    <tabColor indexed="11"/>
    <pageSetUpPr fitToPage="1"/>
  </sheetPr>
  <dimension ref="A1:M56"/>
  <sheetViews>
    <sheetView showGridLines="0" showZeros="0" view="pageBreakPreview" zoomScaleNormal="100" zoomScaleSheetLayoutView="100" workbookViewId="0">
      <selection activeCell="A3" sqref="A3:F3"/>
    </sheetView>
  </sheetViews>
  <sheetFormatPr defaultRowHeight="16.5"/>
  <cols>
    <col min="1" max="1" width="12.140625" style="381" customWidth="1"/>
    <col min="2" max="2" width="20.5703125" style="381" customWidth="1"/>
    <col min="3" max="3" width="11.42578125" style="381" customWidth="1"/>
    <col min="4" max="4" width="27.28515625" style="381" customWidth="1"/>
    <col min="5" max="5" width="22.5703125" style="381" customWidth="1"/>
    <col min="6" max="6" width="32.28515625" style="381" customWidth="1"/>
    <col min="7" max="7" width="9.140625" style="381"/>
    <col min="8" max="8" width="0.85546875" style="381" hidden="1" customWidth="1"/>
    <col min="9" max="9" width="9.140625" style="381"/>
    <col min="10" max="16384" width="9.140625" style="561"/>
  </cols>
  <sheetData>
    <row r="1" spans="1:13">
      <c r="A1" s="559" t="str">
        <f>Basic!B3</f>
        <v>ER2/NT/W-CIVIL/DOM/E00/26/00530/1000061137/I-5538/RFX-5006006493 dt: 13.03.2026</v>
      </c>
      <c r="B1" s="395"/>
      <c r="C1" s="395"/>
      <c r="D1" s="395"/>
      <c r="E1" s="395"/>
      <c r="F1" s="560" t="str">
        <f>"Attachment-24"</f>
        <v>Attachment-24</v>
      </c>
    </row>
    <row r="3" spans="1:13" ht="36.75" customHeight="1">
      <c r="A3" s="901" t="s">
        <v>921</v>
      </c>
      <c r="B3" s="901"/>
      <c r="C3" s="901"/>
      <c r="D3" s="901"/>
      <c r="E3" s="901"/>
      <c r="F3" s="901"/>
      <c r="G3" s="416"/>
      <c r="I3" s="34"/>
      <c r="J3" s="12"/>
    </row>
    <row r="4" spans="1:13" ht="51.75" customHeight="1">
      <c r="A4" s="714" t="str">
        <f>Basic!B1</f>
        <v xml:space="preserve">"Tower Erection, Stringing and associated works for diversion of the existing Location No-94 &amp; 95 of 400 kV D/C Binaguri-New Purnea T/L under Dalkhola TLM due to change in river course of Parman River" </v>
      </c>
      <c r="B4" s="714"/>
      <c r="C4" s="714"/>
      <c r="D4" s="714"/>
      <c r="E4" s="714"/>
      <c r="F4" s="714"/>
      <c r="G4" s="562"/>
      <c r="H4" s="562"/>
      <c r="I4" s="562"/>
    </row>
    <row r="5" spans="1:13" ht="20.100000000000001" customHeight="1">
      <c r="A5" s="583" t="s">
        <v>657</v>
      </c>
      <c r="B5" s="584"/>
      <c r="C5" s="584"/>
      <c r="D5" s="584"/>
      <c r="E5" s="584"/>
      <c r="F5" s="583" t="s">
        <v>503</v>
      </c>
      <c r="G5" s="584"/>
      <c r="H5" s="583" t="s">
        <v>503</v>
      </c>
      <c r="I5" s="584"/>
      <c r="J5" s="584"/>
      <c r="K5" s="584"/>
    </row>
    <row r="6" spans="1:13" ht="20.100000000000001" hidden="1" customHeight="1">
      <c r="A6" s="583"/>
      <c r="B6" s="584"/>
      <c r="C6" s="584"/>
      <c r="D6" s="584"/>
      <c r="E6" s="584"/>
      <c r="F6" s="584"/>
      <c r="G6" s="584"/>
      <c r="H6" s="111" t="s">
        <v>806</v>
      </c>
      <c r="I6" s="441"/>
      <c r="J6" s="441"/>
      <c r="K6" s="441"/>
    </row>
    <row r="7" spans="1:13" ht="27.75" customHeight="1">
      <c r="A7" s="583" t="s">
        <v>658</v>
      </c>
      <c r="B7" s="584" t="str">
        <f>'Attach 3(JV)'!B9</f>
        <v/>
      </c>
      <c r="C7" s="584"/>
      <c r="D7" s="584"/>
      <c r="E7" s="584"/>
      <c r="F7" s="584" t="s">
        <v>505</v>
      </c>
      <c r="G7" s="584"/>
      <c r="H7" s="441" t="s">
        <v>507</v>
      </c>
      <c r="I7" s="441"/>
      <c r="J7" s="441"/>
      <c r="K7" s="441"/>
    </row>
    <row r="8" spans="1:13" ht="21.75" customHeight="1">
      <c r="A8" s="583" t="s">
        <v>506</v>
      </c>
      <c r="B8" s="584" t="str">
        <f>'Attach 3(JV)'!B10</f>
        <v/>
      </c>
      <c r="C8" s="584">
        <f>'[4]Attach 3(JV)'!B8</f>
        <v>0</v>
      </c>
      <c r="D8" s="584"/>
      <c r="E8" s="584"/>
      <c r="F8" s="584" t="s">
        <v>913</v>
      </c>
      <c r="G8" s="584"/>
      <c r="H8" s="441" t="s">
        <v>679</v>
      </c>
      <c r="I8" s="441"/>
      <c r="J8" s="441"/>
      <c r="K8" s="441"/>
    </row>
    <row r="9" spans="1:13" ht="21.75" customHeight="1">
      <c r="A9" s="583"/>
      <c r="B9" s="584" t="str">
        <f>'Attach 3(JV)'!B11</f>
        <v/>
      </c>
      <c r="C9" s="584"/>
      <c r="D9" s="584"/>
      <c r="E9" s="584"/>
      <c r="F9" s="441" t="s">
        <v>679</v>
      </c>
      <c r="G9" s="441"/>
      <c r="H9" s="441"/>
      <c r="I9" s="441"/>
      <c r="J9" s="441"/>
      <c r="K9" s="441"/>
    </row>
    <row r="10" spans="1:13" ht="20.25" customHeight="1">
      <c r="A10" s="584"/>
      <c r="B10" s="584"/>
      <c r="C10" s="584"/>
      <c r="D10" s="584"/>
      <c r="E10" s="584"/>
      <c r="F10" s="584" t="s">
        <v>914</v>
      </c>
      <c r="G10" s="584"/>
      <c r="H10" s="441" t="s">
        <v>530</v>
      </c>
      <c r="I10" s="441"/>
      <c r="J10" s="441"/>
      <c r="K10" s="441"/>
    </row>
    <row r="11" spans="1:13">
      <c r="A11" s="584"/>
      <c r="B11" s="584"/>
      <c r="C11" s="584"/>
      <c r="D11" s="584"/>
      <c r="E11" s="584"/>
      <c r="F11" s="584" t="s">
        <v>915</v>
      </c>
      <c r="G11" s="584"/>
      <c r="H11" s="875"/>
      <c r="I11" s="875"/>
      <c r="J11" s="875"/>
      <c r="K11" s="875"/>
      <c r="M11" s="561" t="s">
        <v>851</v>
      </c>
    </row>
    <row r="12" spans="1:13" ht="36.75" customHeight="1">
      <c r="A12" s="418"/>
      <c r="I12" s="34"/>
      <c r="J12" s="12"/>
    </row>
    <row r="13" spans="1:13" ht="19.5" customHeight="1">
      <c r="A13" s="415" t="s">
        <v>498</v>
      </c>
      <c r="I13" s="34"/>
      <c r="J13" s="12"/>
    </row>
    <row r="14" spans="1:13" ht="91.5" customHeight="1">
      <c r="A14" s="902" t="s">
        <v>922</v>
      </c>
      <c r="B14" s="903"/>
      <c r="C14" s="903"/>
      <c r="D14" s="903"/>
      <c r="E14" s="903"/>
      <c r="F14" s="904"/>
      <c r="H14" s="563" t="s">
        <v>850</v>
      </c>
      <c r="I14" s="34"/>
      <c r="J14" s="12"/>
    </row>
    <row r="15" spans="1:13" ht="44.25" customHeight="1">
      <c r="A15" s="905" t="s">
        <v>923</v>
      </c>
      <c r="B15" s="905"/>
      <c r="C15" s="905"/>
      <c r="D15" s="905"/>
      <c r="E15" s="905"/>
      <c r="F15" s="905"/>
      <c r="H15" s="563"/>
      <c r="I15" s="34"/>
      <c r="J15" s="12"/>
    </row>
    <row r="16" spans="1:13" ht="84" customHeight="1">
      <c r="A16" s="897" t="s">
        <v>924</v>
      </c>
      <c r="B16" s="897"/>
      <c r="C16" s="897"/>
      <c r="D16" s="897"/>
      <c r="E16" s="897"/>
      <c r="F16" s="897"/>
      <c r="H16" s="563"/>
      <c r="I16" s="34"/>
      <c r="J16" s="12"/>
    </row>
    <row r="17" spans="1:11" ht="54.75" customHeight="1">
      <c r="A17" s="897" t="s">
        <v>925</v>
      </c>
      <c r="B17" s="897"/>
      <c r="C17" s="897"/>
      <c r="D17" s="897"/>
      <c r="E17" s="897"/>
      <c r="F17" s="897"/>
      <c r="H17" s="563"/>
      <c r="I17" s="34"/>
      <c r="J17" s="12"/>
    </row>
    <row r="18" spans="1:11" ht="54.75" customHeight="1">
      <c r="A18" s="593"/>
      <c r="B18" s="593"/>
      <c r="C18" s="593"/>
      <c r="D18" s="593"/>
      <c r="E18" s="593"/>
      <c r="F18" s="593"/>
      <c r="H18" s="563"/>
      <c r="I18" s="34"/>
      <c r="J18" s="12"/>
    </row>
    <row r="19" spans="1:11" s="381" customFormat="1" ht="21.75" customHeight="1">
      <c r="A19" s="585" t="s">
        <v>22</v>
      </c>
      <c r="B19" s="874" t="str">
        <f>'Attach 3(JV)'!B24</f>
        <v/>
      </c>
      <c r="C19" s="874"/>
      <c r="D19" s="586"/>
      <c r="E19" s="587" t="s">
        <v>173</v>
      </c>
      <c r="F19" s="381" t="str">
        <f>'Attach 3(JV)'!E24</f>
        <v/>
      </c>
      <c r="H19" s="13"/>
      <c r="J19" s="561"/>
      <c r="K19" s="561"/>
    </row>
    <row r="20" spans="1:11" s="381" customFormat="1">
      <c r="A20" s="588" t="s">
        <v>920</v>
      </c>
      <c r="B20" s="588" t="str">
        <f>'Attach 3(JV)'!B25</f>
        <v/>
      </c>
      <c r="C20" s="588"/>
      <c r="D20" s="588"/>
      <c r="E20" s="588" t="s">
        <v>174</v>
      </c>
      <c r="F20" s="381" t="str">
        <f>'Attach 3(JV)'!E25</f>
        <v/>
      </c>
      <c r="J20" s="561"/>
      <c r="K20" s="561"/>
    </row>
    <row r="21" spans="1:11" s="381" customFormat="1">
      <c r="A21" s="900"/>
      <c r="B21" s="900"/>
      <c r="C21" s="900"/>
      <c r="D21" s="900"/>
      <c r="E21" s="900"/>
      <c r="F21" s="900"/>
      <c r="J21" s="561"/>
      <c r="K21" s="561"/>
    </row>
    <row r="22" spans="1:11" s="381" customFormat="1">
      <c r="A22" s="897"/>
      <c r="B22" s="897"/>
      <c r="C22" s="897"/>
      <c r="D22" s="897"/>
      <c r="E22" s="897"/>
      <c r="F22" s="897"/>
      <c r="J22" s="561"/>
    </row>
    <row r="23" spans="1:11" s="381" customFormat="1" ht="22.5" customHeight="1">
      <c r="A23" s="898"/>
      <c r="B23" s="898"/>
      <c r="C23" s="898"/>
      <c r="D23" s="898"/>
      <c r="E23" s="898"/>
      <c r="F23" s="898"/>
      <c r="J23" s="561"/>
    </row>
    <row r="24" spans="1:11" s="381" customFormat="1" ht="21.75" customHeight="1">
      <c r="A24" s="898"/>
      <c r="B24" s="898"/>
      <c r="C24" s="898"/>
      <c r="D24" s="898"/>
      <c r="E24" s="898"/>
      <c r="F24" s="898"/>
      <c r="J24" s="561"/>
    </row>
    <row r="25" spans="1:11" s="381" customFormat="1" ht="52.5" customHeight="1">
      <c r="A25" s="899"/>
      <c r="B25" s="899"/>
      <c r="C25" s="899"/>
      <c r="D25" s="899"/>
      <c r="E25" s="899"/>
      <c r="F25" s="899"/>
      <c r="J25" s="561"/>
    </row>
    <row r="26" spans="1:11" s="381" customFormat="1" ht="24" customHeight="1">
      <c r="A26" s="898"/>
      <c r="B26" s="898"/>
      <c r="C26" s="898"/>
      <c r="D26" s="898"/>
      <c r="E26" s="898"/>
      <c r="F26" s="898"/>
      <c r="J26" s="561"/>
    </row>
    <row r="27" spans="1:11" s="381" customFormat="1" ht="21.75" customHeight="1">
      <c r="A27" s="589"/>
      <c r="B27" s="900"/>
      <c r="C27" s="900"/>
      <c r="D27" s="900"/>
      <c r="E27" s="590"/>
      <c r="F27" s="591"/>
      <c r="J27" s="561"/>
    </row>
    <row r="28" spans="1:11" s="381" customFormat="1" ht="24" customHeight="1">
      <c r="A28" s="589"/>
      <c r="B28" s="896"/>
      <c r="C28" s="896"/>
      <c r="D28" s="896"/>
      <c r="E28" s="592"/>
      <c r="F28" s="591"/>
      <c r="J28" s="561"/>
    </row>
    <row r="29" spans="1:11" s="381" customFormat="1" ht="22.5" customHeight="1">
      <c r="A29" s="589"/>
      <c r="B29" s="896"/>
      <c r="C29" s="896"/>
      <c r="D29" s="896"/>
      <c r="E29" s="592"/>
      <c r="F29" s="591"/>
      <c r="J29" s="561"/>
    </row>
    <row r="30" spans="1:11" s="381" customFormat="1" ht="24.75" customHeight="1">
      <c r="A30" s="589"/>
      <c r="B30" s="896"/>
      <c r="C30" s="896"/>
      <c r="D30" s="896"/>
      <c r="E30" s="592"/>
      <c r="F30" s="591"/>
      <c r="J30" s="561"/>
    </row>
    <row r="31" spans="1:11" s="381" customFormat="1" ht="39" customHeight="1">
      <c r="A31" s="589"/>
      <c r="B31" s="896"/>
      <c r="C31" s="896"/>
      <c r="D31" s="896"/>
      <c r="E31" s="592"/>
      <c r="F31" s="591"/>
      <c r="J31" s="561"/>
    </row>
    <row r="32" spans="1:11" s="381" customFormat="1" ht="56.25" customHeight="1">
      <c r="A32" s="589"/>
      <c r="B32" s="896"/>
      <c r="C32" s="896"/>
      <c r="D32" s="896"/>
      <c r="E32" s="592"/>
      <c r="F32" s="591"/>
      <c r="J32" s="561"/>
    </row>
    <row r="33" spans="1:10" s="381" customFormat="1" ht="24.75" customHeight="1">
      <c r="A33" s="589"/>
      <c r="B33" s="896"/>
      <c r="C33" s="896"/>
      <c r="D33" s="896"/>
      <c r="E33" s="592"/>
      <c r="F33" s="591"/>
      <c r="J33" s="561"/>
    </row>
    <row r="34" spans="1:10" s="381" customFormat="1" ht="67.5" customHeight="1">
      <c r="A34" s="589"/>
      <c r="B34" s="896"/>
      <c r="C34" s="896"/>
      <c r="D34" s="896"/>
      <c r="E34" s="592"/>
      <c r="F34" s="591"/>
      <c r="J34" s="561"/>
    </row>
    <row r="35" spans="1:10" s="381" customFormat="1" ht="33" customHeight="1">
      <c r="A35" s="589"/>
      <c r="B35" s="896"/>
      <c r="C35" s="896"/>
      <c r="D35" s="896"/>
      <c r="E35" s="592"/>
      <c r="F35" s="591"/>
      <c r="J35" s="561"/>
    </row>
    <row r="36" spans="1:10" s="381" customFormat="1" ht="33" customHeight="1">
      <c r="A36" s="589"/>
      <c r="B36" s="896"/>
      <c r="C36" s="896"/>
      <c r="D36" s="896"/>
      <c r="E36" s="592"/>
      <c r="F36" s="591"/>
      <c r="J36" s="561"/>
    </row>
    <row r="37" spans="1:10" s="381" customFormat="1" ht="33" customHeight="1">
      <c r="A37" s="589"/>
      <c r="B37" s="896"/>
      <c r="C37" s="896"/>
      <c r="D37" s="896"/>
      <c r="E37" s="592"/>
      <c r="F37" s="591"/>
      <c r="J37" s="561"/>
    </row>
    <row r="38" spans="1:10" s="381" customFormat="1" ht="20.100000000000001" customHeight="1">
      <c r="A38" s="589"/>
      <c r="B38" s="896"/>
      <c r="C38" s="896"/>
      <c r="D38" s="896"/>
      <c r="E38" s="592"/>
      <c r="F38" s="591"/>
      <c r="J38" s="561"/>
    </row>
    <row r="39" spans="1:10" s="381" customFormat="1" ht="20.100000000000001" customHeight="1">
      <c r="A39" s="589"/>
      <c r="B39" s="896"/>
      <c r="C39" s="896"/>
      <c r="D39" s="896"/>
      <c r="E39" s="592"/>
      <c r="F39" s="591"/>
      <c r="J39" s="561"/>
    </row>
    <row r="40" spans="1:10" s="381" customFormat="1" ht="20.100000000000001" customHeight="1">
      <c r="A40" s="897"/>
      <c r="B40" s="897"/>
      <c r="C40" s="897"/>
      <c r="D40" s="897"/>
      <c r="E40" s="897"/>
      <c r="F40" s="897"/>
      <c r="J40" s="561"/>
    </row>
    <row r="41" spans="1:10" s="381" customFormat="1" ht="20.100000000000001" customHeight="1">
      <c r="A41" s="385"/>
      <c r="B41" s="384"/>
      <c r="C41" s="568"/>
      <c r="D41" s="382"/>
      <c r="E41" s="382"/>
      <c r="F41" s="383"/>
      <c r="J41" s="561"/>
    </row>
    <row r="42" spans="1:10" s="381" customFormat="1" ht="20.100000000000001" customHeight="1">
      <c r="A42" s="385"/>
      <c r="B42" s="383"/>
      <c r="C42" s="568"/>
      <c r="D42" s="382"/>
      <c r="E42" s="382"/>
      <c r="F42" s="383"/>
      <c r="J42" s="561"/>
    </row>
    <row r="43" spans="1:10" s="381" customFormat="1" ht="20.100000000000001" customHeight="1">
      <c r="B43" s="568"/>
      <c r="C43" s="568"/>
      <c r="D43" s="382"/>
      <c r="E43" s="382"/>
      <c r="F43" s="568"/>
      <c r="J43" s="561"/>
    </row>
    <row r="44" spans="1:10" s="381" customFormat="1" ht="20.100000000000001" customHeight="1">
      <c r="J44" s="561"/>
    </row>
    <row r="45" spans="1:10" s="381" customFormat="1" ht="20.100000000000001" customHeight="1">
      <c r="A45" s="393"/>
      <c r="J45" s="561"/>
    </row>
    <row r="46" spans="1:10" s="381" customFormat="1" ht="20.100000000000001" customHeight="1">
      <c r="J46" s="561"/>
    </row>
    <row r="47" spans="1:10" s="381" customFormat="1" ht="20.100000000000001" customHeight="1">
      <c r="J47" s="561"/>
    </row>
    <row r="48" spans="1:10" s="381" customFormat="1" ht="20.100000000000001" customHeight="1">
      <c r="A48" s="393"/>
      <c r="J48" s="561"/>
    </row>
    <row r="49" spans="1:11" s="381" customFormat="1" ht="20.100000000000001" customHeight="1">
      <c r="J49" s="561"/>
    </row>
    <row r="50" spans="1:11" s="381" customFormat="1" ht="20.100000000000001" customHeight="1">
      <c r="A50" s="393"/>
      <c r="J50" s="561"/>
    </row>
    <row r="51" spans="1:11">
      <c r="K51" s="381"/>
    </row>
    <row r="52" spans="1:11">
      <c r="A52" s="393"/>
      <c r="K52" s="381"/>
    </row>
    <row r="53" spans="1:11">
      <c r="K53" s="381"/>
    </row>
    <row r="54" spans="1:11">
      <c r="K54" s="381"/>
    </row>
    <row r="55" spans="1:11">
      <c r="K55" s="381"/>
    </row>
    <row r="56" spans="1:11">
      <c r="K56" s="381"/>
    </row>
  </sheetData>
  <mergeCells count="28">
    <mergeCell ref="H11:K11"/>
    <mergeCell ref="A14:F14"/>
    <mergeCell ref="A15:F15"/>
    <mergeCell ref="A16:F16"/>
    <mergeCell ref="A17:F17"/>
    <mergeCell ref="B19:C19"/>
    <mergeCell ref="A21:F21"/>
    <mergeCell ref="A22:F22"/>
    <mergeCell ref="A23:F23"/>
    <mergeCell ref="A3:F3"/>
    <mergeCell ref="A4:F4"/>
    <mergeCell ref="B35:D35"/>
    <mergeCell ref="A24:F24"/>
    <mergeCell ref="A25:F25"/>
    <mergeCell ref="A26:F26"/>
    <mergeCell ref="B27:D27"/>
    <mergeCell ref="B28:D28"/>
    <mergeCell ref="B29:D29"/>
    <mergeCell ref="B30:D30"/>
    <mergeCell ref="B31:D31"/>
    <mergeCell ref="B32:D32"/>
    <mergeCell ref="B33:D33"/>
    <mergeCell ref="B34:D34"/>
    <mergeCell ref="B36:D36"/>
    <mergeCell ref="B37:D37"/>
    <mergeCell ref="B38:D38"/>
    <mergeCell ref="B39:D39"/>
    <mergeCell ref="A40:F40"/>
  </mergeCells>
  <printOptions horizontalCentered="1"/>
  <pageMargins left="0.75" right="0.63" top="0.57999999999999996" bottom="0.6" header="0.34" footer="0.35"/>
  <pageSetup scale="74" fitToHeight="0" orientation="portrait" r:id="rId1"/>
  <headerFooter alignWithMargins="0">
    <oddFooter>&amp;R&amp;"Book Antiqua,Bold"&amp;8 Page &amp;P of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ECC07-F9D2-40BA-83E7-6DD53E029C2B}">
  <sheetPr codeName="Sheet37">
    <tabColor indexed="11"/>
    <pageSetUpPr fitToPage="1"/>
  </sheetPr>
  <dimension ref="A1:M56"/>
  <sheetViews>
    <sheetView showGridLines="0" showZeros="0" view="pageBreakPreview" zoomScaleNormal="100" zoomScaleSheetLayoutView="100" workbookViewId="0"/>
  </sheetViews>
  <sheetFormatPr defaultRowHeight="16.5"/>
  <cols>
    <col min="1" max="1" width="12.140625" style="381" customWidth="1"/>
    <col min="2" max="2" width="20.5703125" style="381" customWidth="1"/>
    <col min="3" max="3" width="11.42578125" style="381" customWidth="1"/>
    <col min="4" max="4" width="27.28515625" style="381" customWidth="1"/>
    <col min="5" max="5" width="22.5703125" style="381" customWidth="1"/>
    <col min="6" max="6" width="32.28515625" style="381" customWidth="1"/>
    <col min="7" max="7" width="9.140625" style="381"/>
    <col min="8" max="8" width="0.85546875" style="381" hidden="1" customWidth="1"/>
    <col min="9" max="9" width="9.140625" style="381"/>
    <col min="10" max="16384" width="9.140625" style="561"/>
  </cols>
  <sheetData>
    <row r="1" spans="1:13">
      <c r="A1" s="559" t="str">
        <f>Basic!B3</f>
        <v>ER2/NT/W-CIVIL/DOM/E00/26/00530/1000061137/I-5538/RFX-5006006493 dt: 13.03.2026</v>
      </c>
      <c r="B1" s="395"/>
      <c r="C1" s="395"/>
      <c r="D1" s="395"/>
      <c r="E1" s="395"/>
      <c r="F1" s="560" t="str">
        <f>"Attachment-25"</f>
        <v>Attachment-25</v>
      </c>
    </row>
    <row r="3" spans="1:13" ht="36.75" customHeight="1">
      <c r="A3" s="901" t="s">
        <v>912</v>
      </c>
      <c r="B3" s="901"/>
      <c r="C3" s="901"/>
      <c r="D3" s="901"/>
      <c r="E3" s="901"/>
      <c r="F3" s="901"/>
      <c r="G3" s="416"/>
      <c r="I3" s="34"/>
      <c r="J3" s="12"/>
    </row>
    <row r="4" spans="1:13" ht="51.75" customHeight="1">
      <c r="A4" s="714" t="str">
        <f>Basic!B1</f>
        <v xml:space="preserve">"Tower Erection, Stringing and associated works for diversion of the existing Location No-94 &amp; 95 of 400 kV D/C Binaguri-New Purnea T/L under Dalkhola TLM due to change in river course of Parman River" </v>
      </c>
      <c r="B4" s="714"/>
      <c r="C4" s="714"/>
      <c r="D4" s="714"/>
      <c r="E4" s="714"/>
      <c r="F4" s="714"/>
      <c r="G4" s="562"/>
      <c r="H4" s="562"/>
      <c r="I4" s="562"/>
    </row>
    <row r="5" spans="1:13" ht="20.100000000000001" customHeight="1">
      <c r="A5" s="583" t="s">
        <v>657</v>
      </c>
      <c r="B5" s="584"/>
      <c r="C5" s="584"/>
      <c r="D5" s="584"/>
      <c r="E5" s="584"/>
      <c r="F5" s="583" t="s">
        <v>503</v>
      </c>
      <c r="G5" s="584"/>
      <c r="H5" s="583" t="s">
        <v>503</v>
      </c>
      <c r="I5" s="584"/>
      <c r="J5" s="584"/>
      <c r="K5" s="584"/>
    </row>
    <row r="6" spans="1:13" ht="20.100000000000001" hidden="1" customHeight="1">
      <c r="A6" s="583"/>
      <c r="B6" s="584"/>
      <c r="C6" s="584"/>
      <c r="D6" s="584"/>
      <c r="E6" s="584"/>
      <c r="F6" s="584"/>
      <c r="G6" s="584"/>
      <c r="H6" s="111" t="s">
        <v>806</v>
      </c>
      <c r="I6" s="441"/>
      <c r="J6" s="441"/>
      <c r="K6" s="441"/>
    </row>
    <row r="7" spans="1:13" ht="27.75" customHeight="1">
      <c r="A7" s="583" t="s">
        <v>658</v>
      </c>
      <c r="B7" s="584" t="str">
        <f>'Attach 3(JV)'!B9</f>
        <v/>
      </c>
      <c r="C7" s="584"/>
      <c r="D7" s="584"/>
      <c r="E7" s="584"/>
      <c r="F7" s="584" t="s">
        <v>505</v>
      </c>
      <c r="G7" s="584"/>
      <c r="H7" s="441" t="s">
        <v>507</v>
      </c>
      <c r="I7" s="441"/>
      <c r="J7" s="441"/>
      <c r="K7" s="441"/>
    </row>
    <row r="8" spans="1:13" ht="21.75" customHeight="1">
      <c r="A8" s="583" t="s">
        <v>506</v>
      </c>
      <c r="B8" s="584" t="str">
        <f>'Attach 3(JV)'!B10</f>
        <v/>
      </c>
      <c r="C8" s="584">
        <f>'[4]Attach 3(JV)'!B8</f>
        <v>0</v>
      </c>
      <c r="D8" s="584"/>
      <c r="E8" s="584"/>
      <c r="F8" s="584" t="s">
        <v>913</v>
      </c>
      <c r="G8" s="584"/>
      <c r="H8" s="441" t="s">
        <v>679</v>
      </c>
      <c r="I8" s="441"/>
      <c r="J8" s="441"/>
      <c r="K8" s="441"/>
    </row>
    <row r="9" spans="1:13" ht="21.75" customHeight="1">
      <c r="A9" s="583"/>
      <c r="B9" s="584" t="str">
        <f>'Attach 3(JV)'!B11</f>
        <v/>
      </c>
      <c r="C9" s="584"/>
      <c r="D9" s="584"/>
      <c r="E9" s="584"/>
      <c r="F9" s="441" t="s">
        <v>679</v>
      </c>
      <c r="G9" s="441"/>
      <c r="H9" s="441"/>
      <c r="I9" s="441"/>
      <c r="J9" s="441"/>
      <c r="K9" s="441"/>
    </row>
    <row r="10" spans="1:13" ht="20.25" customHeight="1">
      <c r="A10" s="584"/>
      <c r="B10" s="584"/>
      <c r="C10" s="584"/>
      <c r="D10" s="584"/>
      <c r="E10" s="584"/>
      <c r="F10" s="584" t="s">
        <v>914</v>
      </c>
      <c r="G10" s="584"/>
      <c r="H10" s="441" t="s">
        <v>530</v>
      </c>
      <c r="I10" s="441"/>
      <c r="J10" s="441"/>
      <c r="K10" s="441"/>
    </row>
    <row r="11" spans="1:13">
      <c r="A11" s="584"/>
      <c r="B11" s="584"/>
      <c r="C11" s="584"/>
      <c r="D11" s="584"/>
      <c r="E11" s="584"/>
      <c r="F11" s="584" t="s">
        <v>915</v>
      </c>
      <c r="G11" s="584"/>
      <c r="H11" s="875"/>
      <c r="I11" s="875"/>
      <c r="J11" s="875"/>
      <c r="K11" s="875"/>
      <c r="M11" s="561" t="s">
        <v>851</v>
      </c>
    </row>
    <row r="12" spans="1:13" ht="36.75" customHeight="1">
      <c r="A12" s="418"/>
      <c r="I12" s="34"/>
      <c r="J12" s="12"/>
    </row>
    <row r="13" spans="1:13" ht="19.5" customHeight="1">
      <c r="A13" s="415" t="s">
        <v>498</v>
      </c>
      <c r="I13" s="34"/>
      <c r="J13" s="12"/>
    </row>
    <row r="14" spans="1:13" ht="62.25" customHeight="1">
      <c r="A14" s="902" t="s">
        <v>916</v>
      </c>
      <c r="B14" s="903"/>
      <c r="C14" s="903"/>
      <c r="D14" s="903"/>
      <c r="E14" s="903"/>
      <c r="F14" s="904"/>
      <c r="H14" s="563" t="s">
        <v>850</v>
      </c>
      <c r="I14" s="34"/>
      <c r="J14" s="12"/>
    </row>
    <row r="15" spans="1:13" ht="78.75" customHeight="1">
      <c r="A15" s="699" t="s">
        <v>917</v>
      </c>
      <c r="B15" s="699"/>
      <c r="C15" s="699"/>
      <c r="D15" s="699"/>
      <c r="E15" s="699"/>
      <c r="F15" s="699"/>
      <c r="G15" s="393"/>
      <c r="I15" s="34"/>
      <c r="J15" s="12"/>
    </row>
    <row r="16" spans="1:13" s="381" customFormat="1" ht="51.75" customHeight="1">
      <c r="A16" s="885" t="s">
        <v>918</v>
      </c>
      <c r="B16" s="885"/>
      <c r="C16" s="885"/>
      <c r="D16" s="885"/>
      <c r="E16" s="885"/>
      <c r="F16" s="885"/>
      <c r="G16" s="393"/>
      <c r="J16" s="561"/>
      <c r="K16" s="561"/>
    </row>
    <row r="17" spans="1:11" s="381" customFormat="1" ht="77.25" customHeight="1">
      <c r="A17" s="717" t="s">
        <v>919</v>
      </c>
      <c r="B17" s="717"/>
      <c r="C17" s="717"/>
      <c r="D17" s="717"/>
      <c r="E17" s="717"/>
      <c r="F17" s="717"/>
      <c r="G17" s="393"/>
      <c r="J17" s="561"/>
      <c r="K17" s="561"/>
    </row>
    <row r="18" spans="1:11" s="381" customFormat="1">
      <c r="A18" s="899"/>
      <c r="B18" s="899"/>
      <c r="C18" s="899"/>
      <c r="D18" s="899"/>
      <c r="E18" s="899"/>
      <c r="F18" s="899"/>
      <c r="J18" s="561"/>
      <c r="K18" s="561"/>
    </row>
    <row r="19" spans="1:11" s="381" customFormat="1" ht="21.75" customHeight="1">
      <c r="A19" s="585" t="s">
        <v>22</v>
      </c>
      <c r="B19" s="874" t="str">
        <f>'Attach 3(JV)'!B24</f>
        <v/>
      </c>
      <c r="C19" s="874"/>
      <c r="D19" s="586"/>
      <c r="E19" s="587" t="s">
        <v>173</v>
      </c>
      <c r="F19" s="381" t="str">
        <f>'Attach 3(JV)'!E24</f>
        <v/>
      </c>
      <c r="H19" s="13"/>
      <c r="J19" s="561"/>
      <c r="K19" s="561"/>
    </row>
    <row r="20" spans="1:11" s="381" customFormat="1">
      <c r="A20" s="588" t="s">
        <v>920</v>
      </c>
      <c r="B20" s="588" t="str">
        <f>'Attach 3(JV)'!B25</f>
        <v/>
      </c>
      <c r="C20" s="588"/>
      <c r="D20" s="588"/>
      <c r="E20" s="588" t="s">
        <v>174</v>
      </c>
      <c r="F20" s="381" t="str">
        <f>'Attach 3(JV)'!E25</f>
        <v/>
      </c>
      <c r="J20" s="561"/>
      <c r="K20" s="561"/>
    </row>
    <row r="21" spans="1:11" s="381" customFormat="1">
      <c r="A21" s="900"/>
      <c r="B21" s="900"/>
      <c r="C21" s="900"/>
      <c r="D21" s="900"/>
      <c r="E21" s="900"/>
      <c r="F21" s="900"/>
      <c r="J21" s="561"/>
      <c r="K21" s="561"/>
    </row>
    <row r="22" spans="1:11" s="381" customFormat="1">
      <c r="A22" s="897"/>
      <c r="B22" s="897"/>
      <c r="C22" s="897"/>
      <c r="D22" s="897"/>
      <c r="E22" s="897"/>
      <c r="F22" s="897"/>
      <c r="J22" s="561"/>
    </row>
    <row r="23" spans="1:11" s="381" customFormat="1" ht="22.5" customHeight="1">
      <c r="A23" s="898"/>
      <c r="B23" s="898"/>
      <c r="C23" s="898"/>
      <c r="D23" s="898"/>
      <c r="E23" s="898"/>
      <c r="F23" s="898"/>
      <c r="J23" s="561"/>
    </row>
    <row r="24" spans="1:11" s="381" customFormat="1" ht="21.75" customHeight="1">
      <c r="A24" s="898"/>
      <c r="B24" s="898"/>
      <c r="C24" s="898"/>
      <c r="D24" s="898"/>
      <c r="E24" s="898"/>
      <c r="F24" s="898"/>
      <c r="J24" s="561"/>
    </row>
    <row r="25" spans="1:11" s="381" customFormat="1" ht="52.5" customHeight="1">
      <c r="A25" s="899"/>
      <c r="B25" s="899"/>
      <c r="C25" s="899"/>
      <c r="D25" s="899"/>
      <c r="E25" s="899"/>
      <c r="F25" s="899"/>
      <c r="J25" s="561"/>
    </row>
    <row r="26" spans="1:11" s="381" customFormat="1" ht="24" customHeight="1">
      <c r="A26" s="898"/>
      <c r="B26" s="898"/>
      <c r="C26" s="898"/>
      <c r="D26" s="898"/>
      <c r="E26" s="898"/>
      <c r="F26" s="898"/>
      <c r="J26" s="561"/>
    </row>
    <row r="27" spans="1:11" s="381" customFormat="1" ht="21.75" customHeight="1">
      <c r="A27" s="589"/>
      <c r="B27" s="900"/>
      <c r="C27" s="900"/>
      <c r="D27" s="900"/>
      <c r="E27" s="590"/>
      <c r="F27" s="591"/>
      <c r="J27" s="561"/>
    </row>
    <row r="28" spans="1:11" s="381" customFormat="1" ht="24" customHeight="1">
      <c r="A28" s="589"/>
      <c r="B28" s="896"/>
      <c r="C28" s="896"/>
      <c r="D28" s="896"/>
      <c r="E28" s="592"/>
      <c r="F28" s="591"/>
      <c r="J28" s="561"/>
    </row>
    <row r="29" spans="1:11" s="381" customFormat="1" ht="22.5" customHeight="1">
      <c r="A29" s="589"/>
      <c r="B29" s="896"/>
      <c r="C29" s="896"/>
      <c r="D29" s="896"/>
      <c r="E29" s="592"/>
      <c r="F29" s="591"/>
      <c r="J29" s="561"/>
    </row>
    <row r="30" spans="1:11" s="381" customFormat="1" ht="24.75" customHeight="1">
      <c r="A30" s="589"/>
      <c r="B30" s="896"/>
      <c r="C30" s="896"/>
      <c r="D30" s="896"/>
      <c r="E30" s="592"/>
      <c r="F30" s="591"/>
      <c r="J30" s="561"/>
    </row>
    <row r="31" spans="1:11" s="381" customFormat="1" ht="39" customHeight="1">
      <c r="A31" s="589"/>
      <c r="B31" s="896"/>
      <c r="C31" s="896"/>
      <c r="D31" s="896"/>
      <c r="E31" s="592"/>
      <c r="F31" s="591"/>
      <c r="J31" s="561"/>
    </row>
    <row r="32" spans="1:11" s="381" customFormat="1" ht="56.25" customHeight="1">
      <c r="A32" s="589"/>
      <c r="B32" s="896"/>
      <c r="C32" s="896"/>
      <c r="D32" s="896"/>
      <c r="E32" s="592"/>
      <c r="F32" s="591"/>
      <c r="J32" s="561"/>
    </row>
    <row r="33" spans="1:10" s="381" customFormat="1" ht="24.75" customHeight="1">
      <c r="A33" s="589"/>
      <c r="B33" s="896"/>
      <c r="C33" s="896"/>
      <c r="D33" s="896"/>
      <c r="E33" s="592"/>
      <c r="F33" s="591"/>
      <c r="J33" s="561"/>
    </row>
    <row r="34" spans="1:10" s="381" customFormat="1" ht="67.5" customHeight="1">
      <c r="A34" s="589"/>
      <c r="B34" s="896"/>
      <c r="C34" s="896"/>
      <c r="D34" s="896"/>
      <c r="E34" s="592"/>
      <c r="F34" s="591"/>
      <c r="J34" s="561"/>
    </row>
    <row r="35" spans="1:10" s="381" customFormat="1" ht="33" customHeight="1">
      <c r="A35" s="589"/>
      <c r="B35" s="896"/>
      <c r="C35" s="896"/>
      <c r="D35" s="896"/>
      <c r="E35" s="592"/>
      <c r="F35" s="591"/>
      <c r="J35" s="561"/>
    </row>
    <row r="36" spans="1:10" s="381" customFormat="1" ht="33" customHeight="1">
      <c r="A36" s="589"/>
      <c r="B36" s="896"/>
      <c r="C36" s="896"/>
      <c r="D36" s="896"/>
      <c r="E36" s="592"/>
      <c r="F36" s="591"/>
      <c r="J36" s="561"/>
    </row>
    <row r="37" spans="1:10" s="381" customFormat="1" ht="33" customHeight="1">
      <c r="A37" s="589"/>
      <c r="B37" s="896"/>
      <c r="C37" s="896"/>
      <c r="D37" s="896"/>
      <c r="E37" s="592"/>
      <c r="F37" s="591"/>
      <c r="J37" s="561"/>
    </row>
    <row r="38" spans="1:10" s="381" customFormat="1" ht="20.100000000000001" customHeight="1">
      <c r="A38" s="589"/>
      <c r="B38" s="896"/>
      <c r="C38" s="896"/>
      <c r="D38" s="896"/>
      <c r="E38" s="592"/>
      <c r="F38" s="591"/>
      <c r="J38" s="561"/>
    </row>
    <row r="39" spans="1:10" s="381" customFormat="1" ht="20.100000000000001" customHeight="1">
      <c r="A39" s="589"/>
      <c r="B39" s="896"/>
      <c r="C39" s="896"/>
      <c r="D39" s="896"/>
      <c r="E39" s="592"/>
      <c r="F39" s="591"/>
      <c r="J39" s="561"/>
    </row>
    <row r="40" spans="1:10" s="381" customFormat="1" ht="20.100000000000001" customHeight="1">
      <c r="A40" s="897"/>
      <c r="B40" s="897"/>
      <c r="C40" s="897"/>
      <c r="D40" s="897"/>
      <c r="E40" s="897"/>
      <c r="F40" s="897"/>
      <c r="J40" s="561"/>
    </row>
    <row r="41" spans="1:10" s="381" customFormat="1" ht="20.100000000000001" customHeight="1">
      <c r="A41" s="385"/>
      <c r="B41" s="384"/>
      <c r="C41" s="568"/>
      <c r="D41" s="382"/>
      <c r="E41" s="382"/>
      <c r="F41" s="383"/>
      <c r="J41" s="561"/>
    </row>
    <row r="42" spans="1:10" s="381" customFormat="1" ht="20.100000000000001" customHeight="1">
      <c r="A42" s="385"/>
      <c r="B42" s="383"/>
      <c r="C42" s="568"/>
      <c r="D42" s="382"/>
      <c r="E42" s="382"/>
      <c r="F42" s="383"/>
      <c r="J42" s="561"/>
    </row>
    <row r="43" spans="1:10" s="381" customFormat="1" ht="20.100000000000001" customHeight="1">
      <c r="B43" s="568"/>
      <c r="C43" s="568"/>
      <c r="D43" s="382"/>
      <c r="E43" s="382"/>
      <c r="F43" s="568"/>
      <c r="J43" s="561"/>
    </row>
    <row r="44" spans="1:10" s="381" customFormat="1" ht="20.100000000000001" customHeight="1">
      <c r="J44" s="561"/>
    </row>
    <row r="45" spans="1:10" s="381" customFormat="1" ht="20.100000000000001" customHeight="1">
      <c r="A45" s="393"/>
      <c r="J45" s="561"/>
    </row>
    <row r="46" spans="1:10" s="381" customFormat="1" ht="20.100000000000001" customHeight="1">
      <c r="J46" s="561"/>
    </row>
    <row r="47" spans="1:10" s="381" customFormat="1" ht="20.100000000000001" customHeight="1">
      <c r="J47" s="561"/>
    </row>
    <row r="48" spans="1:10" s="381" customFormat="1" ht="20.100000000000001" customHeight="1">
      <c r="A48" s="393"/>
      <c r="J48" s="561"/>
    </row>
    <row r="49" spans="1:11" s="381" customFormat="1" ht="20.100000000000001" customHeight="1">
      <c r="J49" s="561"/>
    </row>
    <row r="50" spans="1:11" s="381" customFormat="1" ht="20.100000000000001" customHeight="1">
      <c r="A50" s="393"/>
      <c r="J50" s="561"/>
    </row>
    <row r="51" spans="1:11">
      <c r="K51" s="381"/>
    </row>
    <row r="52" spans="1:11">
      <c r="A52" s="393"/>
      <c r="K52" s="381"/>
    </row>
    <row r="53" spans="1:11">
      <c r="K53" s="381"/>
    </row>
    <row r="54" spans="1:11">
      <c r="K54" s="381"/>
    </row>
    <row r="55" spans="1:11">
      <c r="K55" s="381"/>
    </row>
    <row r="56" spans="1:11">
      <c r="K56" s="381"/>
    </row>
  </sheetData>
  <mergeCells count="29">
    <mergeCell ref="A3:F3"/>
    <mergeCell ref="A4:F4"/>
    <mergeCell ref="H11:K11"/>
    <mergeCell ref="A14:F14"/>
    <mergeCell ref="A15:F15"/>
    <mergeCell ref="A16:F16"/>
    <mergeCell ref="A17:F17"/>
    <mergeCell ref="A18:F18"/>
    <mergeCell ref="B19:C19"/>
    <mergeCell ref="A21:F21"/>
    <mergeCell ref="A22:F22"/>
    <mergeCell ref="A23:F23"/>
    <mergeCell ref="B35:D35"/>
    <mergeCell ref="A24:F24"/>
    <mergeCell ref="A25:F25"/>
    <mergeCell ref="A26:F26"/>
    <mergeCell ref="B27:D27"/>
    <mergeCell ref="B28:D28"/>
    <mergeCell ref="B29:D29"/>
    <mergeCell ref="B30:D30"/>
    <mergeCell ref="B31:D31"/>
    <mergeCell ref="B32:D32"/>
    <mergeCell ref="B33:D33"/>
    <mergeCell ref="B34:D34"/>
    <mergeCell ref="B36:D36"/>
    <mergeCell ref="B37:D37"/>
    <mergeCell ref="B38:D38"/>
    <mergeCell ref="B39:D39"/>
    <mergeCell ref="A40:F40"/>
  </mergeCells>
  <printOptions horizontalCentered="1"/>
  <pageMargins left="0.75" right="0.63" top="0.57999999999999996" bottom="0.6" header="0.34" footer="0.35"/>
  <pageSetup scale="74" fitToHeight="0" orientation="portrait" r:id="rId1"/>
  <headerFooter alignWithMargins="0">
    <oddFooter>&amp;R&amp;"Book Antiqua,Bold"&amp;8 Page &amp;P of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9F901-B68B-42D6-B278-CD29C557B8CB}">
  <sheetPr codeName="Sheet21">
    <tabColor indexed="13"/>
  </sheetPr>
  <dimension ref="A1:AZ109"/>
  <sheetViews>
    <sheetView showGridLines="0" topLeftCell="A60" zoomScale="85" zoomScaleNormal="85" zoomScaleSheetLayoutView="100" workbookViewId="0">
      <selection activeCell="J69" sqref="J69"/>
    </sheetView>
  </sheetViews>
  <sheetFormatPr defaultRowHeight="16.5"/>
  <cols>
    <col min="1" max="2" width="10.7109375" style="33" customWidth="1"/>
    <col min="3" max="3" width="20" style="33" customWidth="1"/>
    <col min="4" max="4" width="20.7109375" style="33" customWidth="1"/>
    <col min="5" max="5" width="28"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:ER2/NT/W-CIVIL/DOM/E00/26/00530/1000061137/I-5538/RFX-5006006493 dt: 13.03.2026</v>
      </c>
      <c r="B1" s="25"/>
      <c r="C1" s="26"/>
      <c r="D1" s="26"/>
      <c r="E1" s="26"/>
      <c r="F1" s="45" t="str">
        <f>"Bid Form 1st Envelope "</f>
        <v xml:space="preserve">Bid Form 1st Envelope </v>
      </c>
      <c r="G1" s="61"/>
      <c r="H1" s="61"/>
      <c r="Z1" s="165"/>
      <c r="AA1" s="165"/>
      <c r="AB1" s="166"/>
      <c r="AC1" s="167"/>
      <c r="AD1" s="168"/>
      <c r="AE1" s="169">
        <v>240</v>
      </c>
      <c r="AF1" s="170" t="s">
        <v>542</v>
      </c>
      <c r="AG1" s="171">
        <v>1</v>
      </c>
      <c r="AH1" s="171" t="s">
        <v>262</v>
      </c>
      <c r="AI1" s="172"/>
      <c r="AJ1" s="172"/>
      <c r="AK1" s="171">
        <v>1</v>
      </c>
      <c r="AL1" s="172" t="s">
        <v>263</v>
      </c>
      <c r="AM1" s="170"/>
      <c r="AN1" s="170"/>
      <c r="AO1" s="170"/>
      <c r="AP1" s="170"/>
      <c r="AQ1" s="170"/>
      <c r="AR1" s="170"/>
      <c r="AS1" s="170"/>
      <c r="AT1" s="170"/>
      <c r="AU1" s="170"/>
      <c r="AV1" s="170"/>
      <c r="AW1" s="170"/>
      <c r="AX1" s="170"/>
      <c r="AY1" s="170"/>
      <c r="AZ1" s="170"/>
    </row>
    <row r="2" spans="1:52">
      <c r="Z2" s="165"/>
      <c r="AA2" s="165"/>
      <c r="AB2" s="166"/>
      <c r="AC2" s="167"/>
      <c r="AD2" s="168"/>
      <c r="AE2" s="169">
        <v>241</v>
      </c>
      <c r="AF2" s="170" t="s">
        <v>543</v>
      </c>
      <c r="AG2" s="171">
        <v>2</v>
      </c>
      <c r="AH2" s="171" t="s">
        <v>467</v>
      </c>
      <c r="AI2" s="172"/>
      <c r="AJ2" s="172"/>
      <c r="AK2" s="171">
        <v>2</v>
      </c>
      <c r="AL2" s="172" t="s">
        <v>468</v>
      </c>
      <c r="AM2" s="170"/>
      <c r="AN2" s="170"/>
      <c r="AO2" s="170"/>
      <c r="AP2" s="170"/>
      <c r="AQ2" s="170"/>
      <c r="AR2" s="170"/>
      <c r="AS2" s="170"/>
      <c r="AT2" s="170"/>
      <c r="AU2" s="170"/>
      <c r="AV2" s="170"/>
      <c r="AW2" s="170"/>
      <c r="AX2" s="170"/>
      <c r="AY2" s="170"/>
      <c r="AZ2" s="170"/>
    </row>
    <row r="3" spans="1:52" ht="20.100000000000001" customHeight="1">
      <c r="A3" s="624" t="s">
        <v>217</v>
      </c>
      <c r="B3" s="624"/>
      <c r="C3" s="624"/>
      <c r="D3" s="624"/>
      <c r="E3" s="624"/>
      <c r="F3" s="624"/>
      <c r="G3" s="32"/>
      <c r="H3" s="32"/>
      <c r="I3" s="53"/>
      <c r="Z3" s="165"/>
      <c r="AA3" s="165"/>
      <c r="AB3" s="173"/>
      <c r="AC3" s="174"/>
      <c r="AD3" s="168"/>
      <c r="AE3" s="169">
        <v>242</v>
      </c>
      <c r="AF3" s="170" t="s">
        <v>544</v>
      </c>
      <c r="AG3" s="171">
        <v>3</v>
      </c>
      <c r="AH3" s="171" t="s">
        <v>469</v>
      </c>
      <c r="AI3" s="172"/>
      <c r="AJ3" s="172"/>
      <c r="AK3" s="171">
        <v>3</v>
      </c>
      <c r="AL3" s="172" t="s">
        <v>470</v>
      </c>
      <c r="AM3" s="170"/>
      <c r="AN3" s="170"/>
      <c r="AO3" s="170"/>
      <c r="AP3" s="170"/>
      <c r="AQ3" s="170"/>
      <c r="AR3" s="170"/>
      <c r="AS3" s="170"/>
      <c r="AT3" s="170"/>
      <c r="AU3" s="170"/>
      <c r="AV3" s="170"/>
      <c r="AW3" s="170"/>
      <c r="AX3" s="170"/>
      <c r="AY3" s="170"/>
      <c r="AZ3" s="170"/>
    </row>
    <row r="4" spans="1:52" ht="12" customHeight="1">
      <c r="A4" s="32"/>
      <c r="B4" s="32"/>
      <c r="C4" s="32"/>
      <c r="D4" s="32"/>
      <c r="E4" s="32"/>
      <c r="F4" s="32"/>
      <c r="G4" s="32"/>
      <c r="H4" s="32"/>
      <c r="I4" s="53"/>
      <c r="Z4" s="165"/>
      <c r="AA4" s="165"/>
      <c r="AB4" s="173"/>
      <c r="AC4" s="174"/>
      <c r="AD4" s="168"/>
      <c r="AE4" s="169">
        <v>243</v>
      </c>
      <c r="AF4" s="170" t="s">
        <v>545</v>
      </c>
      <c r="AG4" s="171">
        <v>4</v>
      </c>
      <c r="AH4" s="171" t="s">
        <v>471</v>
      </c>
      <c r="AI4" s="172"/>
      <c r="AJ4" s="172"/>
      <c r="AK4" s="171">
        <v>4</v>
      </c>
      <c r="AL4" s="172" t="s">
        <v>472</v>
      </c>
      <c r="AM4" s="170"/>
      <c r="AN4" s="170"/>
      <c r="AO4" s="170"/>
      <c r="AP4" s="170"/>
      <c r="AQ4" s="170"/>
      <c r="AR4" s="170"/>
      <c r="AS4" s="170"/>
      <c r="AT4" s="170"/>
      <c r="AU4" s="170"/>
      <c r="AV4" s="170"/>
      <c r="AW4" s="170"/>
      <c r="AX4" s="170"/>
      <c r="AY4" s="170"/>
      <c r="AZ4" s="170"/>
    </row>
    <row r="5" spans="1:52" ht="20.100000000000001" customHeight="1">
      <c r="A5" s="42" t="s">
        <v>488</v>
      </c>
      <c r="B5" s="42"/>
      <c r="C5" s="918"/>
      <c r="D5" s="918"/>
      <c r="E5" s="918"/>
      <c r="F5" s="918"/>
      <c r="G5" s="42"/>
      <c r="H5" s="42"/>
      <c r="Z5" s="165"/>
      <c r="AA5" s="165"/>
      <c r="AB5" s="173"/>
      <c r="AC5" s="174"/>
      <c r="AD5" s="168"/>
      <c r="AE5" s="169">
        <v>244</v>
      </c>
      <c r="AF5" s="170" t="s">
        <v>546</v>
      </c>
      <c r="AG5" s="171">
        <v>5</v>
      </c>
      <c r="AH5" s="171" t="s">
        <v>471</v>
      </c>
      <c r="AI5" s="172"/>
      <c r="AJ5" s="172"/>
      <c r="AK5" s="171">
        <v>5</v>
      </c>
      <c r="AL5" s="172" t="s">
        <v>473</v>
      </c>
      <c r="AM5" s="170"/>
      <c r="AN5" s="170"/>
      <c r="AO5" s="170"/>
      <c r="AP5" s="170"/>
      <c r="AQ5" s="170"/>
      <c r="AR5" s="170"/>
      <c r="AS5" s="170"/>
      <c r="AT5" s="170"/>
      <c r="AU5" s="170"/>
      <c r="AV5" s="170"/>
      <c r="AW5" s="170"/>
      <c r="AX5" s="170"/>
      <c r="AY5" s="170"/>
      <c r="AZ5" s="170"/>
    </row>
    <row r="6" spans="1:52" ht="20.100000000000001" customHeight="1">
      <c r="A6" s="42" t="s">
        <v>175</v>
      </c>
      <c r="B6" s="919" t="str">
        <f>'Attach 3(JV)'!B24</f>
        <v/>
      </c>
      <c r="C6" s="919"/>
      <c r="Z6" s="165"/>
      <c r="AA6" s="165"/>
      <c r="AB6" s="173"/>
      <c r="AC6" s="174"/>
      <c r="AD6" s="168"/>
      <c r="AE6" s="169">
        <v>245</v>
      </c>
      <c r="AF6" s="170" t="s">
        <v>547</v>
      </c>
      <c r="AG6" s="171">
        <v>6</v>
      </c>
      <c r="AH6" s="171" t="s">
        <v>471</v>
      </c>
      <c r="AI6" s="175" t="e">
        <f>DAY(B6)</f>
        <v>#VALUE!</v>
      </c>
      <c r="AJ6" s="172"/>
      <c r="AK6" s="171">
        <v>6</v>
      </c>
      <c r="AL6" s="172" t="s">
        <v>474</v>
      </c>
      <c r="AM6" s="170"/>
      <c r="AN6" s="170"/>
      <c r="AO6" s="170"/>
      <c r="AP6" s="170"/>
      <c r="AQ6" s="170"/>
      <c r="AR6" s="170"/>
      <c r="AS6" s="170"/>
      <c r="AT6" s="170"/>
      <c r="AU6" s="170"/>
      <c r="AV6" s="170"/>
      <c r="AW6" s="170"/>
      <c r="AX6" s="170"/>
      <c r="AY6" s="170"/>
      <c r="AZ6" s="170"/>
    </row>
    <row r="7" spans="1:52" ht="20.100000000000001" customHeight="1">
      <c r="A7" s="42"/>
      <c r="B7" s="76"/>
      <c r="C7" s="76"/>
      <c r="Z7" s="165"/>
      <c r="AA7" s="165"/>
      <c r="AB7" s="173"/>
      <c r="AC7" s="174"/>
      <c r="AD7" s="168"/>
      <c r="AE7" s="169">
        <v>246</v>
      </c>
      <c r="AF7" s="170" t="s">
        <v>548</v>
      </c>
      <c r="AG7" s="171">
        <v>7</v>
      </c>
      <c r="AH7" s="171" t="s">
        <v>471</v>
      </c>
      <c r="AI7" s="175" t="e">
        <f>MONTH(B6)</f>
        <v>#VALUE!</v>
      </c>
      <c r="AJ7" s="172"/>
      <c r="AK7" s="171">
        <v>7</v>
      </c>
      <c r="AL7" s="172" t="s">
        <v>475</v>
      </c>
      <c r="AM7" s="170"/>
      <c r="AN7" s="170"/>
      <c r="AO7" s="170"/>
      <c r="AP7" s="170"/>
      <c r="AQ7" s="170"/>
      <c r="AR7" s="170"/>
      <c r="AS7" s="170"/>
      <c r="AT7" s="170"/>
      <c r="AU7" s="170"/>
      <c r="AV7" s="170"/>
      <c r="AW7" s="170"/>
      <c r="AX7" s="170"/>
      <c r="AY7" s="170"/>
      <c r="AZ7" s="170"/>
    </row>
    <row r="8" spans="1:52" ht="20.100000000000001" customHeight="1">
      <c r="A8" s="64" t="str">
        <f>'Attach 3(JV)'!E7</f>
        <v>To:</v>
      </c>
      <c r="B8" s="17"/>
      <c r="F8" s="36"/>
      <c r="G8" s="36"/>
      <c r="H8" s="36"/>
      <c r="Z8" s="165"/>
      <c r="AA8" s="165"/>
      <c r="AB8" s="173"/>
      <c r="AC8" s="174"/>
      <c r="AD8" s="168"/>
      <c r="AE8" s="169">
        <v>247</v>
      </c>
      <c r="AF8" s="170" t="s">
        <v>549</v>
      </c>
      <c r="AG8" s="171">
        <v>8</v>
      </c>
      <c r="AH8" s="171" t="s">
        <v>471</v>
      </c>
      <c r="AI8" s="175" t="e">
        <f>LOOKUP(AI7,AK1:AK12,AL1:AL12)</f>
        <v>#VALUE!</v>
      </c>
      <c r="AJ8" s="172"/>
      <c r="AK8" s="171">
        <v>8</v>
      </c>
      <c r="AL8" s="172" t="s">
        <v>476</v>
      </c>
      <c r="AM8" s="170"/>
      <c r="AN8" s="170"/>
      <c r="AO8" s="170"/>
      <c r="AP8" s="170"/>
      <c r="AQ8" s="170"/>
      <c r="AR8" s="170"/>
      <c r="AS8" s="170"/>
      <c r="AT8" s="170"/>
      <c r="AU8" s="170"/>
      <c r="AV8" s="170"/>
      <c r="AW8" s="170"/>
      <c r="AX8" s="170"/>
      <c r="AY8" s="170"/>
      <c r="AZ8" s="170"/>
    </row>
    <row r="9" spans="1:52" ht="20.100000000000001" customHeight="1">
      <c r="A9" s="42" t="s">
        <v>806</v>
      </c>
      <c r="B9" s="42"/>
      <c r="F9" s="36"/>
      <c r="G9" s="36"/>
      <c r="H9" s="36"/>
      <c r="Z9" s="165"/>
      <c r="AA9" s="165"/>
      <c r="AB9" s="173"/>
      <c r="AC9" s="174"/>
      <c r="AD9" s="168"/>
      <c r="AE9" s="169">
        <v>248</v>
      </c>
      <c r="AF9" s="170" t="s">
        <v>550</v>
      </c>
      <c r="AG9" s="171">
        <v>9</v>
      </c>
      <c r="AH9" s="171" t="s">
        <v>471</v>
      </c>
      <c r="AI9" s="175" t="e">
        <f>YEAR(B6)</f>
        <v>#VALUE!</v>
      </c>
      <c r="AJ9" s="172"/>
      <c r="AK9" s="171">
        <v>9</v>
      </c>
      <c r="AL9" s="172" t="s">
        <v>477</v>
      </c>
      <c r="AM9" s="170"/>
      <c r="AN9" s="170"/>
      <c r="AO9" s="170"/>
      <c r="AP9" s="170"/>
      <c r="AQ9" s="170"/>
      <c r="AR9" s="170"/>
      <c r="AS9" s="170"/>
      <c r="AT9" s="170"/>
      <c r="AU9" s="170"/>
      <c r="AV9" s="170"/>
      <c r="AW9" s="170"/>
      <c r="AX9" s="170"/>
      <c r="AY9" s="170"/>
      <c r="AZ9" s="170"/>
    </row>
    <row r="10" spans="1:52" ht="20.100000000000001" customHeight="1">
      <c r="A10" s="42" t="s">
        <v>507</v>
      </c>
      <c r="B10" s="42"/>
      <c r="F10" s="36"/>
      <c r="G10" s="36"/>
      <c r="H10" s="36"/>
      <c r="Z10" s="165"/>
      <c r="AA10" s="165"/>
      <c r="AB10" s="173"/>
      <c r="AC10" s="174"/>
      <c r="AD10" s="168"/>
      <c r="AE10" s="169">
        <v>249</v>
      </c>
      <c r="AF10" s="170" t="s">
        <v>551</v>
      </c>
      <c r="AG10" s="171">
        <v>10</v>
      </c>
      <c r="AH10" s="171" t="s">
        <v>471</v>
      </c>
      <c r="AI10" s="172"/>
      <c r="AJ10" s="172"/>
      <c r="AK10" s="171">
        <v>10</v>
      </c>
      <c r="AL10" s="172" t="s">
        <v>478</v>
      </c>
      <c r="AM10" s="170"/>
      <c r="AN10" s="170"/>
      <c r="AO10" s="170"/>
      <c r="AP10" s="170"/>
      <c r="AQ10" s="170"/>
      <c r="AR10" s="170"/>
      <c r="AS10" s="170"/>
      <c r="AT10" s="170"/>
      <c r="AU10" s="170"/>
      <c r="AV10" s="170"/>
      <c r="AW10" s="170"/>
      <c r="AX10" s="170"/>
      <c r="AY10" s="170"/>
      <c r="AZ10" s="170"/>
    </row>
    <row r="11" spans="1:52" ht="20.100000000000001" customHeight="1">
      <c r="A11" s="42" t="s">
        <v>161</v>
      </c>
      <c r="B11" s="42"/>
      <c r="F11" s="36"/>
      <c r="G11" s="36"/>
      <c r="H11" s="36"/>
      <c r="Z11" s="165"/>
      <c r="AA11" s="165"/>
      <c r="AB11" s="173"/>
      <c r="AC11" s="174"/>
      <c r="AD11" s="168"/>
      <c r="AE11" s="169">
        <v>250</v>
      </c>
      <c r="AF11" s="170" t="s">
        <v>552</v>
      </c>
      <c r="AG11" s="171">
        <v>11</v>
      </c>
      <c r="AH11" s="171" t="s">
        <v>471</v>
      </c>
      <c r="AI11" s="172"/>
      <c r="AJ11" s="172"/>
      <c r="AK11" s="171">
        <v>11</v>
      </c>
      <c r="AL11" s="172" t="s">
        <v>479</v>
      </c>
      <c r="AM11" s="170"/>
      <c r="AN11" s="170"/>
      <c r="AO11" s="170"/>
      <c r="AP11" s="170"/>
      <c r="AQ11" s="170"/>
      <c r="AR11" s="170"/>
      <c r="AS11" s="170"/>
      <c r="AT11" s="170"/>
      <c r="AU11" s="170"/>
      <c r="AV11" s="170"/>
      <c r="AW11" s="170"/>
      <c r="AX11" s="170"/>
      <c r="AY11" s="170"/>
      <c r="AZ11" s="170"/>
    </row>
    <row r="12" spans="1:52" ht="20.100000000000001" customHeight="1">
      <c r="A12" s="42" t="s">
        <v>530</v>
      </c>
      <c r="B12" s="42"/>
      <c r="F12" s="36"/>
      <c r="G12" s="36"/>
      <c r="H12" s="36"/>
      <c r="Z12" s="165"/>
      <c r="AA12" s="165"/>
      <c r="AB12" s="173"/>
      <c r="AC12" s="174"/>
      <c r="AD12" s="168"/>
      <c r="AE12" s="169">
        <v>251</v>
      </c>
      <c r="AF12" s="170" t="s">
        <v>553</v>
      </c>
      <c r="AG12" s="171">
        <v>12</v>
      </c>
      <c r="AH12" s="171" t="s">
        <v>471</v>
      </c>
      <c r="AI12" s="172"/>
      <c r="AJ12" s="172"/>
      <c r="AK12" s="171">
        <v>12</v>
      </c>
      <c r="AL12" s="172" t="s">
        <v>480</v>
      </c>
      <c r="AM12" s="170"/>
      <c r="AN12" s="170"/>
      <c r="AO12" s="170"/>
      <c r="AP12" s="170"/>
      <c r="AQ12" s="170"/>
      <c r="AR12" s="170"/>
      <c r="AS12" s="170"/>
      <c r="AT12" s="170"/>
      <c r="AU12" s="170"/>
      <c r="AV12" s="170"/>
      <c r="AW12" s="170"/>
      <c r="AX12" s="170"/>
      <c r="AY12" s="170"/>
      <c r="AZ12" s="170"/>
    </row>
    <row r="13" spans="1:52" ht="20.100000000000001" customHeight="1">
      <c r="A13" s="42" t="s">
        <v>531</v>
      </c>
      <c r="B13" s="42"/>
      <c r="F13" s="36"/>
      <c r="G13" s="36"/>
      <c r="H13" s="36"/>
      <c r="Z13" s="165"/>
      <c r="AA13" s="165"/>
      <c r="AB13" s="173"/>
      <c r="AC13" s="174"/>
      <c r="AD13" s="168"/>
      <c r="AE13" s="169">
        <v>252</v>
      </c>
      <c r="AF13" s="170" t="s">
        <v>554</v>
      </c>
      <c r="AG13" s="171">
        <v>13</v>
      </c>
      <c r="AH13" s="171" t="s">
        <v>471</v>
      </c>
      <c r="AI13" s="172"/>
      <c r="AJ13" s="172"/>
      <c r="AK13" s="172"/>
      <c r="AL13" s="172"/>
      <c r="AM13" s="170"/>
      <c r="AN13" s="170"/>
      <c r="AO13" s="170"/>
      <c r="AP13" s="170"/>
      <c r="AQ13" s="170"/>
      <c r="AR13" s="170"/>
      <c r="AS13" s="170"/>
      <c r="AT13" s="170"/>
      <c r="AU13" s="170"/>
      <c r="AV13" s="170"/>
      <c r="AW13" s="170"/>
      <c r="AX13" s="170"/>
      <c r="AY13" s="170"/>
      <c r="AZ13" s="170"/>
    </row>
    <row r="14" spans="1:52" ht="12" customHeight="1">
      <c r="A14" s="42"/>
      <c r="B14" s="42"/>
      <c r="F14" s="36"/>
      <c r="G14" s="36"/>
      <c r="H14" s="36"/>
      <c r="Z14" s="165"/>
      <c r="AA14" s="165"/>
      <c r="AB14" s="173"/>
      <c r="AC14" s="174"/>
      <c r="AD14" s="168"/>
      <c r="AE14" s="169">
        <v>253</v>
      </c>
      <c r="AF14" s="170" t="s">
        <v>555</v>
      </c>
      <c r="AG14" s="171">
        <v>14</v>
      </c>
      <c r="AH14" s="171" t="s">
        <v>471</v>
      </c>
      <c r="AI14" s="172"/>
      <c r="AJ14" s="172"/>
      <c r="AK14" s="172"/>
      <c r="AL14" s="172"/>
      <c r="AM14" s="170"/>
      <c r="AN14" s="170"/>
      <c r="AO14" s="170"/>
      <c r="AP14" s="170"/>
      <c r="AQ14" s="170"/>
      <c r="AR14" s="170"/>
      <c r="AS14" s="170"/>
      <c r="AT14" s="170"/>
      <c r="AU14" s="170"/>
      <c r="AV14" s="170"/>
      <c r="AW14" s="170"/>
      <c r="AX14" s="170"/>
      <c r="AY14" s="170"/>
      <c r="AZ14" s="170"/>
    </row>
    <row r="15" spans="1:52" ht="52.5" customHeight="1">
      <c r="A15" s="68" t="s">
        <v>490</v>
      </c>
      <c r="B15" s="68"/>
      <c r="C15" s="747" t="str">
        <f>'Attach 3(JV)'!A3</f>
        <v xml:space="preserve">"Tower Erection, Stringing and associated works for diversion of the existing Location No-94 &amp; 95 of 400 kV D/C Binaguri-New Purnea T/L under Dalkhola TLM due to change in river course of Parman River" </v>
      </c>
      <c r="D15" s="747"/>
      <c r="E15" s="747"/>
      <c r="F15" s="747"/>
      <c r="G15" s="36"/>
      <c r="H15" s="36"/>
      <c r="Z15" s="165"/>
      <c r="AA15" s="165"/>
      <c r="AB15" s="173"/>
      <c r="AC15" s="174"/>
      <c r="AD15" s="168"/>
      <c r="AE15" s="169">
        <v>254</v>
      </c>
      <c r="AF15" s="170" t="s">
        <v>556</v>
      </c>
      <c r="AG15" s="171">
        <v>15</v>
      </c>
      <c r="AH15" s="171" t="s">
        <v>471</v>
      </c>
      <c r="AI15" s="172"/>
      <c r="AJ15" s="172"/>
      <c r="AK15" s="172"/>
      <c r="AL15" s="172"/>
      <c r="AM15" s="170"/>
      <c r="AN15" s="170"/>
      <c r="AO15" s="170"/>
      <c r="AP15" s="170"/>
      <c r="AQ15" s="170"/>
      <c r="AR15" s="170"/>
      <c r="AS15" s="170"/>
      <c r="AT15" s="170"/>
      <c r="AU15" s="170"/>
      <c r="AV15" s="170"/>
      <c r="AW15" s="170"/>
      <c r="AX15" s="170"/>
      <c r="AY15" s="170"/>
      <c r="AZ15" s="170"/>
    </row>
    <row r="16" spans="1:52" ht="21" customHeight="1">
      <c r="A16" s="33" t="s">
        <v>218</v>
      </c>
      <c r="C16" s="36"/>
      <c r="D16" s="36"/>
      <c r="E16" s="36"/>
      <c r="F16" s="36"/>
      <c r="G16" s="921" t="s">
        <v>316</v>
      </c>
      <c r="H16" s="921"/>
      <c r="Z16" s="165"/>
      <c r="AA16" s="165"/>
      <c r="AB16" s="173"/>
      <c r="AC16" s="174"/>
      <c r="AD16" s="168"/>
      <c r="AE16" s="169">
        <v>255</v>
      </c>
      <c r="AF16" s="170" t="s">
        <v>557</v>
      </c>
      <c r="AG16" s="171">
        <v>16</v>
      </c>
      <c r="AH16" s="171" t="s">
        <v>471</v>
      </c>
      <c r="AI16" s="172"/>
      <c r="AJ16" s="172"/>
      <c r="AK16" s="172"/>
      <c r="AL16" s="172"/>
      <c r="AM16" s="170"/>
      <c r="AN16" s="170"/>
      <c r="AO16" s="170"/>
      <c r="AP16" s="170"/>
      <c r="AQ16" s="170"/>
      <c r="AR16" s="170"/>
      <c r="AS16" s="170"/>
      <c r="AT16" s="170"/>
      <c r="AU16" s="170"/>
      <c r="AV16" s="170"/>
      <c r="AW16" s="170"/>
      <c r="AX16" s="170"/>
      <c r="AY16" s="170"/>
      <c r="AZ16" s="170"/>
    </row>
    <row r="17" spans="1:52" s="28" customFormat="1" ht="166.5" customHeight="1">
      <c r="A17" s="80">
        <v>1</v>
      </c>
      <c r="B17" s="909"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9"/>
      <c r="D17" s="909"/>
      <c r="E17" s="909"/>
      <c r="F17" s="909"/>
      <c r="G17" s="214" t="s">
        <v>59</v>
      </c>
      <c r="H17" s="262" t="s">
        <v>60</v>
      </c>
      <c r="I17" s="263"/>
      <c r="Z17" s="176"/>
      <c r="AA17" s="176"/>
      <c r="AB17" s="177" t="s">
        <v>162</v>
      </c>
      <c r="AC17" s="166"/>
      <c r="AD17" s="178"/>
      <c r="AE17" s="169">
        <v>256</v>
      </c>
      <c r="AF17" s="170" t="s">
        <v>558</v>
      </c>
      <c r="AG17" s="171">
        <v>17</v>
      </c>
      <c r="AH17" s="171" t="s">
        <v>471</v>
      </c>
      <c r="AI17" s="172"/>
      <c r="AJ17" s="172"/>
      <c r="AK17" s="172"/>
      <c r="AL17" s="172"/>
      <c r="AM17" s="165"/>
      <c r="AN17" s="165"/>
      <c r="AO17" s="165"/>
      <c r="AP17" s="165"/>
      <c r="AQ17" s="165"/>
      <c r="AR17" s="165"/>
      <c r="AS17" s="165"/>
      <c r="AT17" s="165"/>
      <c r="AU17" s="165"/>
      <c r="AV17" s="165"/>
      <c r="AW17" s="165"/>
      <c r="AX17" s="165"/>
      <c r="AY17" s="165"/>
      <c r="AZ17" s="165"/>
    </row>
    <row r="18" spans="1:52" s="28" customFormat="1" ht="35.25" customHeight="1">
      <c r="A18" s="80">
        <v>1.1000000000000001</v>
      </c>
      <c r="B18" s="907" t="s">
        <v>791</v>
      </c>
      <c r="C18" s="907"/>
      <c r="D18" s="907"/>
      <c r="E18" s="907"/>
      <c r="F18" s="907"/>
      <c r="G18" s="506"/>
      <c r="H18" s="507"/>
      <c r="I18" s="263"/>
      <c r="Z18" s="176"/>
      <c r="AA18" s="176"/>
      <c r="AB18" s="177"/>
      <c r="AC18" s="166"/>
      <c r="AD18" s="178"/>
      <c r="AE18" s="169"/>
      <c r="AF18" s="170"/>
      <c r="AG18" s="171"/>
      <c r="AH18" s="171"/>
      <c r="AI18" s="172"/>
      <c r="AJ18" s="172"/>
      <c r="AK18" s="172"/>
      <c r="AL18" s="172"/>
      <c r="AM18" s="165"/>
      <c r="AN18" s="165"/>
      <c r="AO18" s="165"/>
      <c r="AP18" s="165"/>
      <c r="AQ18" s="165"/>
      <c r="AR18" s="165"/>
      <c r="AS18" s="165"/>
      <c r="AT18" s="165"/>
      <c r="AU18" s="165"/>
      <c r="AV18" s="165"/>
      <c r="AW18" s="165"/>
      <c r="AX18" s="165"/>
      <c r="AY18" s="165"/>
      <c r="AZ18" s="165"/>
    </row>
    <row r="19" spans="1:52" ht="21" customHeight="1">
      <c r="A19" s="80">
        <v>2</v>
      </c>
      <c r="B19" s="81" t="s">
        <v>219</v>
      </c>
      <c r="C19" s="36"/>
      <c r="D19" s="36"/>
      <c r="E19" s="36"/>
      <c r="F19" s="36"/>
      <c r="G19" s="36"/>
      <c r="H19" s="36"/>
      <c r="Z19" s="165"/>
      <c r="AA19" s="165"/>
      <c r="AB19" s="173"/>
      <c r="AC19" s="174" t="s">
        <v>491</v>
      </c>
      <c r="AD19" s="168"/>
      <c r="AE19" s="169">
        <v>257</v>
      </c>
      <c r="AF19" s="170" t="s">
        <v>559</v>
      </c>
      <c r="AG19" s="171">
        <v>18</v>
      </c>
      <c r="AH19" s="171" t="s">
        <v>471</v>
      </c>
      <c r="AI19" s="172"/>
      <c r="AJ19" s="172"/>
      <c r="AK19" s="172"/>
      <c r="AL19" s="172"/>
      <c r="AM19" s="170"/>
      <c r="AN19" s="170"/>
      <c r="AO19" s="170"/>
      <c r="AP19" s="170"/>
      <c r="AQ19" s="170"/>
      <c r="AR19" s="170"/>
      <c r="AS19" s="170"/>
      <c r="AT19" s="170"/>
      <c r="AU19" s="170"/>
      <c r="AV19" s="170"/>
      <c r="AW19" s="170"/>
      <c r="AX19" s="170"/>
      <c r="AY19" s="170"/>
      <c r="AZ19" s="170"/>
    </row>
    <row r="20" spans="1:52" s="28" customFormat="1" ht="37.5" customHeight="1">
      <c r="A20" s="33"/>
      <c r="B20" s="625" t="s">
        <v>220</v>
      </c>
      <c r="C20" s="625"/>
      <c r="D20" s="625"/>
      <c r="E20" s="625"/>
      <c r="F20" s="625"/>
      <c r="G20" s="920" t="s">
        <v>316</v>
      </c>
      <c r="H20" s="920"/>
      <c r="I20" s="920"/>
      <c r="J20" s="920"/>
      <c r="Z20" s="165"/>
      <c r="AA20" s="165"/>
      <c r="AB20" s="173"/>
      <c r="AC20" s="174" t="s">
        <v>492</v>
      </c>
      <c r="AD20" s="169"/>
      <c r="AE20" s="169">
        <v>258</v>
      </c>
      <c r="AF20" s="170" t="s">
        <v>560</v>
      </c>
      <c r="AG20" s="171">
        <v>19</v>
      </c>
      <c r="AH20" s="171" t="s">
        <v>471</v>
      </c>
      <c r="AI20" s="179"/>
      <c r="AJ20" s="179"/>
      <c r="AK20" s="179"/>
      <c r="AL20" s="179"/>
      <c r="AM20" s="165"/>
      <c r="AN20" s="165"/>
      <c r="AO20" s="165"/>
      <c r="AP20" s="165"/>
      <c r="AQ20" s="165"/>
      <c r="AR20" s="165"/>
      <c r="AS20" s="165"/>
      <c r="AT20" s="165"/>
      <c r="AU20" s="165"/>
      <c r="AV20" s="165"/>
      <c r="AW20" s="165"/>
      <c r="AX20" s="165"/>
      <c r="AY20" s="165"/>
      <c r="AZ20" s="165"/>
    </row>
    <row r="21" spans="1:52" s="28" customFormat="1" ht="97.5" customHeight="1">
      <c r="A21" s="33"/>
      <c r="B21" s="68" t="str">
        <f>"(a) Attachment 1:"</f>
        <v>(a) Attachment 1:</v>
      </c>
      <c r="C21" s="36"/>
      <c r="D21" s="917" t="str">
        <f>"Bid Security, in a separate envelope, in the form of " &amp; G21 &amp; " for a sum of " &amp;H21 &amp; " " &amp; I21 &amp; " initially valid for a period of  " &amp; AD22 &amp;" days from the date set for opening of bids Or documentary evidence in support of exemption of Bid Security, in separate envelope in accordance with clause 13.1 of     ITB, Section-II
"</f>
        <v xml:space="preserve">Bid Security, in a separate envelope, in the form of e-Payment for a sum of   initially valid for a period of  () days from the date set for opening of bids Or documentary evidence in support of exemption of Bid Security, in separate envelope in accordance with clause 13.1 of     ITB, Section-II
</v>
      </c>
      <c r="E21" s="917"/>
      <c r="F21" s="917"/>
      <c r="G21" s="105" t="s">
        <v>795</v>
      </c>
      <c r="H21" s="214"/>
      <c r="I21" s="106"/>
      <c r="J21" s="106"/>
      <c r="K21" s="89"/>
      <c r="L21" s="89"/>
      <c r="M21" s="89"/>
      <c r="N21" s="89"/>
      <c r="O21" s="89"/>
      <c r="P21" s="89"/>
      <c r="Q21" s="89"/>
      <c r="R21" s="89"/>
      <c r="S21" s="89"/>
      <c r="T21" s="89"/>
      <c r="U21" s="89"/>
      <c r="V21" s="89"/>
      <c r="W21" s="89"/>
      <c r="X21" s="89"/>
      <c r="Y21" s="89"/>
      <c r="Z21" s="165"/>
      <c r="AA21" s="165"/>
      <c r="AB21" s="173"/>
      <c r="AC21" s="174" t="s">
        <v>493</v>
      </c>
      <c r="AD21" s="169" t="str">
        <f>IF(ISERROR(LOOKUP(J21,AE1:AE22,AF1:AF22)),"Zero",LOOKUP(J21,AE1:AE22,AF1:AF22))</f>
        <v>Zero</v>
      </c>
      <c r="AE21" s="169">
        <v>259</v>
      </c>
      <c r="AF21" s="170" t="s">
        <v>561</v>
      </c>
      <c r="AG21" s="171">
        <v>20</v>
      </c>
      <c r="AH21" s="171" t="s">
        <v>471</v>
      </c>
      <c r="AI21" s="172"/>
      <c r="AJ21" s="172"/>
      <c r="AK21" s="172"/>
      <c r="AL21" s="172"/>
      <c r="AM21" s="165"/>
      <c r="AN21" s="165"/>
      <c r="AO21" s="165"/>
      <c r="AP21" s="165"/>
      <c r="AQ21" s="165"/>
      <c r="AR21" s="165"/>
      <c r="AS21" s="165"/>
      <c r="AT21" s="165"/>
      <c r="AU21" s="165"/>
      <c r="AV21" s="165"/>
      <c r="AW21" s="165"/>
      <c r="AX21" s="165"/>
      <c r="AY21" s="165"/>
      <c r="AZ21" s="165"/>
    </row>
    <row r="22" spans="1:52" s="28" customFormat="1" ht="77.25" customHeight="1">
      <c r="A22" s="33"/>
      <c r="B22" s="68" t="str">
        <f>"(b) Attachment 2:"</f>
        <v>(b) Attachment 2:</v>
      </c>
      <c r="C22" s="36"/>
      <c r="D22" s="747" t="s">
        <v>221</v>
      </c>
      <c r="E22" s="747"/>
      <c r="F22" s="747"/>
      <c r="G22" s="922" t="str">
        <f>IF(J21 &lt; 7, "Please note that if bid validity is less than 180 days, your bid may be rejected", "")</f>
        <v>Please note that if bid validity is less than 180 days, your bid may be rejected</v>
      </c>
      <c r="H22" s="922"/>
      <c r="I22" s="922"/>
      <c r="J22" s="922"/>
      <c r="Z22" s="165"/>
      <c r="AA22" s="165"/>
      <c r="AB22" s="173"/>
      <c r="AC22" s="174" t="s">
        <v>494</v>
      </c>
      <c r="AD22" s="169" t="str">
        <f>IF(J21 &gt; 250, "("&amp;J21&amp;")", "("&amp;J21&amp;")")</f>
        <v>()</v>
      </c>
      <c r="AE22" s="169">
        <v>260</v>
      </c>
      <c r="AF22" s="170" t="s">
        <v>562</v>
      </c>
      <c r="AG22" s="171">
        <v>21</v>
      </c>
      <c r="AH22" s="171" t="s">
        <v>262</v>
      </c>
      <c r="AI22" s="172"/>
      <c r="AJ22" s="172"/>
      <c r="AK22" s="172"/>
      <c r="AL22" s="172"/>
      <c r="AM22" s="165"/>
      <c r="AN22" s="165"/>
      <c r="AO22" s="165"/>
      <c r="AP22" s="165"/>
      <c r="AQ22" s="165"/>
      <c r="AR22" s="165"/>
      <c r="AS22" s="165"/>
      <c r="AT22" s="165"/>
      <c r="AU22" s="165"/>
      <c r="AV22" s="165"/>
      <c r="AW22" s="165"/>
      <c r="AX22" s="165"/>
      <c r="AY22" s="165"/>
      <c r="AZ22" s="165"/>
    </row>
    <row r="23" spans="1:52" s="28" customFormat="1" ht="136.5" customHeight="1">
      <c r="A23" s="33"/>
      <c r="B23" s="68" t="str">
        <f>"(c) Attachment 3:"</f>
        <v>(c) Attachment 3:</v>
      </c>
      <c r="C23" s="36"/>
      <c r="D23" s="917" t="s">
        <v>168</v>
      </c>
      <c r="E23" s="747"/>
      <c r="F23" s="747"/>
      <c r="G23" s="82"/>
      <c r="H23" s="82"/>
      <c r="I23" s="62"/>
      <c r="Z23" s="165"/>
      <c r="AA23" s="180"/>
      <c r="AB23" s="173"/>
      <c r="AC23" s="174"/>
      <c r="AD23" s="169"/>
      <c r="AE23" s="169"/>
      <c r="AF23" s="165"/>
      <c r="AG23" s="171">
        <v>22</v>
      </c>
      <c r="AH23" s="171" t="s">
        <v>471</v>
      </c>
      <c r="AI23" s="172"/>
      <c r="AJ23" s="172"/>
      <c r="AK23" s="172"/>
      <c r="AL23" s="172"/>
      <c r="AM23" s="165"/>
      <c r="AN23" s="165"/>
      <c r="AO23" s="165"/>
      <c r="AP23" s="165"/>
      <c r="AQ23" s="165"/>
      <c r="AR23" s="165"/>
      <c r="AS23" s="165"/>
      <c r="AT23" s="165"/>
      <c r="AU23" s="165"/>
      <c r="AV23" s="165"/>
      <c r="AW23" s="165"/>
      <c r="AX23" s="165"/>
      <c r="AY23" s="165"/>
      <c r="AZ23" s="165"/>
    </row>
    <row r="24" spans="1:52" s="28" customFormat="1" ht="12.75" hidden="1" customHeight="1">
      <c r="A24" s="33"/>
      <c r="B24" s="33"/>
      <c r="C24" s="33"/>
      <c r="D24" s="747"/>
      <c r="E24" s="747"/>
      <c r="F24" s="747"/>
      <c r="G24" s="280"/>
      <c r="H24" s="281" t="e">
        <f>#REF!</f>
        <v>#REF!</v>
      </c>
      <c r="J24" s="70"/>
      <c r="K24" s="70"/>
      <c r="L24" s="70"/>
      <c r="M24" s="70"/>
      <c r="N24" s="70"/>
      <c r="O24" s="70"/>
      <c r="P24" s="70"/>
      <c r="Q24" s="70"/>
      <c r="R24" s="70"/>
      <c r="S24" s="70"/>
      <c r="T24" s="70"/>
      <c r="U24" s="70"/>
      <c r="V24" s="70"/>
      <c r="W24" s="70"/>
      <c r="X24" s="70"/>
      <c r="Y24" s="70"/>
      <c r="Z24" s="165"/>
      <c r="AA24" s="165"/>
      <c r="AB24" s="173"/>
      <c r="AC24" s="174" t="s">
        <v>495</v>
      </c>
      <c r="AD24" s="169"/>
      <c r="AE24" s="169"/>
      <c r="AF24" s="165"/>
      <c r="AG24" s="171">
        <v>23</v>
      </c>
      <c r="AH24" s="171" t="s">
        <v>471</v>
      </c>
      <c r="AI24" s="172"/>
      <c r="AJ24" s="172"/>
      <c r="AK24" s="172"/>
      <c r="AL24" s="172"/>
      <c r="AM24" s="165"/>
      <c r="AN24" s="165"/>
      <c r="AO24" s="165"/>
      <c r="AP24" s="165"/>
      <c r="AQ24" s="165"/>
      <c r="AR24" s="165"/>
      <c r="AS24" s="165"/>
      <c r="AT24" s="165"/>
      <c r="AU24" s="165"/>
      <c r="AV24" s="165"/>
      <c r="AW24" s="165"/>
      <c r="AX24" s="165"/>
      <c r="AY24" s="165"/>
      <c r="AZ24" s="165"/>
    </row>
    <row r="25" spans="1:52" s="28" customFormat="1" ht="9.75" hidden="1" customHeight="1">
      <c r="A25" s="33"/>
      <c r="B25" s="33"/>
      <c r="C25" s="33"/>
      <c r="D25" s="747"/>
      <c r="E25" s="747"/>
      <c r="F25" s="747"/>
      <c r="G25" s="282" t="e">
        <f>#REF!</f>
        <v>#REF!</v>
      </c>
      <c r="H25" s="283"/>
      <c r="J25" s="83"/>
      <c r="K25" s="83"/>
      <c r="L25" s="83"/>
      <c r="M25" s="83"/>
      <c r="N25" s="83"/>
      <c r="O25" s="83"/>
      <c r="P25" s="83"/>
      <c r="Q25" s="83"/>
      <c r="R25" s="83"/>
      <c r="S25" s="83"/>
      <c r="T25" s="83"/>
      <c r="U25" s="83"/>
      <c r="V25" s="83"/>
      <c r="W25" s="83"/>
      <c r="X25" s="83"/>
      <c r="Y25" s="83"/>
      <c r="Z25" s="181"/>
      <c r="AA25" s="181"/>
      <c r="AB25" s="173"/>
      <c r="AC25" s="174" t="s">
        <v>496</v>
      </c>
      <c r="AD25" s="169"/>
      <c r="AE25" s="169"/>
      <c r="AF25" s="165"/>
      <c r="AG25" s="171">
        <v>24</v>
      </c>
      <c r="AH25" s="171" t="s">
        <v>471</v>
      </c>
      <c r="AI25" s="172"/>
      <c r="AJ25" s="172"/>
      <c r="AK25" s="172"/>
      <c r="AL25" s="172"/>
      <c r="AM25" s="165"/>
      <c r="AN25" s="165"/>
      <c r="AO25" s="165"/>
      <c r="AP25" s="165"/>
      <c r="AQ25" s="165"/>
      <c r="AR25" s="165"/>
      <c r="AS25" s="165"/>
      <c r="AT25" s="165"/>
      <c r="AU25" s="165"/>
      <c r="AV25" s="165"/>
      <c r="AW25" s="165"/>
      <c r="AX25" s="165"/>
      <c r="AY25" s="165"/>
      <c r="AZ25" s="165"/>
    </row>
    <row r="26" spans="1:52" ht="75" customHeight="1">
      <c r="B26" s="68" t="str">
        <f>"(d) Attachment 4:"</f>
        <v>(d) Attachment 4:</v>
      </c>
      <c r="C26" s="69"/>
      <c r="D26" s="747" t="s">
        <v>167</v>
      </c>
      <c r="E26" s="747"/>
      <c r="F26" s="747"/>
      <c r="G26" s="219"/>
      <c r="H26" s="82"/>
      <c r="Z26" s="165"/>
      <c r="AA26" s="165"/>
      <c r="AB26" s="173"/>
      <c r="AC26" s="174"/>
      <c r="AD26" s="168"/>
      <c r="AE26" s="168"/>
      <c r="AF26" s="170"/>
      <c r="AG26" s="171">
        <v>25</v>
      </c>
      <c r="AH26" s="171" t="s">
        <v>471</v>
      </c>
      <c r="AI26" s="172"/>
      <c r="AJ26" s="172"/>
      <c r="AK26" s="172"/>
      <c r="AL26" s="172"/>
      <c r="AM26" s="170"/>
      <c r="AN26" s="170"/>
      <c r="AO26" s="170"/>
      <c r="AP26" s="170"/>
      <c r="AQ26" s="170"/>
      <c r="AR26" s="170"/>
      <c r="AS26" s="170"/>
      <c r="AT26" s="170"/>
      <c r="AU26" s="170"/>
      <c r="AV26" s="170"/>
      <c r="AW26" s="170"/>
      <c r="AX26" s="170"/>
      <c r="AY26" s="170"/>
      <c r="AZ26" s="170"/>
    </row>
    <row r="27" spans="1:52" ht="28.5" customHeight="1">
      <c r="B27" s="68" t="s">
        <v>929</v>
      </c>
      <c r="C27" s="69"/>
      <c r="D27" s="929" t="s">
        <v>930</v>
      </c>
      <c r="E27" s="929"/>
      <c r="F27" s="929"/>
      <c r="G27" s="219"/>
      <c r="H27" s="82"/>
      <c r="Z27" s="165"/>
      <c r="AA27" s="165"/>
      <c r="AB27" s="173"/>
      <c r="AC27" s="174"/>
      <c r="AD27" s="168"/>
      <c r="AE27" s="168"/>
      <c r="AF27" s="170"/>
      <c r="AG27" s="171"/>
      <c r="AH27" s="171"/>
      <c r="AI27" s="172"/>
      <c r="AJ27" s="172"/>
      <c r="AK27" s="172"/>
      <c r="AL27" s="172"/>
      <c r="AM27" s="170"/>
      <c r="AN27" s="170"/>
      <c r="AO27" s="170"/>
      <c r="AP27" s="170"/>
      <c r="AQ27" s="170"/>
      <c r="AR27" s="170"/>
      <c r="AS27" s="170"/>
      <c r="AT27" s="170"/>
      <c r="AU27" s="170"/>
      <c r="AV27" s="170"/>
      <c r="AW27" s="170"/>
      <c r="AX27" s="170"/>
      <c r="AY27" s="170"/>
      <c r="AZ27" s="170"/>
    </row>
    <row r="28" spans="1:52" ht="69" customHeight="1">
      <c r="B28" s="68" t="str">
        <f>"(e) Attachment 5:"</f>
        <v>(e) Attachment 5:</v>
      </c>
      <c r="C28" s="69"/>
      <c r="D28" s="747" t="s">
        <v>222</v>
      </c>
      <c r="E28" s="747"/>
      <c r="F28" s="747"/>
      <c r="G28" s="82"/>
      <c r="H28" s="82"/>
      <c r="Z28" s="165"/>
      <c r="AA28" s="165"/>
      <c r="AB28" s="173"/>
      <c r="AC28" s="174"/>
      <c r="AD28" s="168"/>
      <c r="AE28" s="168"/>
      <c r="AF28" s="170"/>
      <c r="AG28" s="171">
        <v>26</v>
      </c>
      <c r="AH28" s="171" t="s">
        <v>471</v>
      </c>
      <c r="AI28" s="172"/>
      <c r="AJ28" s="172"/>
      <c r="AK28" s="172"/>
      <c r="AL28" s="172"/>
      <c r="AM28" s="170"/>
      <c r="AN28" s="170"/>
      <c r="AO28" s="170"/>
      <c r="AP28" s="170"/>
      <c r="AQ28" s="170"/>
      <c r="AR28" s="170"/>
      <c r="AS28" s="170"/>
      <c r="AT28" s="170"/>
      <c r="AU28" s="170"/>
      <c r="AV28" s="170"/>
      <c r="AW28" s="170"/>
      <c r="AX28" s="170"/>
      <c r="AY28" s="170"/>
      <c r="AZ28" s="170"/>
    </row>
    <row r="29" spans="1:52" s="28" customFormat="1" ht="97.5" customHeight="1">
      <c r="A29" s="33"/>
      <c r="B29" s="68" t="s">
        <v>689</v>
      </c>
      <c r="C29" s="69"/>
      <c r="D29" s="747" t="s">
        <v>691</v>
      </c>
      <c r="E29" s="747"/>
      <c r="F29" s="747"/>
      <c r="G29" s="82"/>
      <c r="H29" s="82"/>
      <c r="I29" s="62"/>
      <c r="Z29" s="165"/>
      <c r="AA29" s="165"/>
      <c r="AB29" s="173"/>
      <c r="AC29" s="174"/>
      <c r="AD29" s="169"/>
      <c r="AE29" s="169"/>
      <c r="AF29" s="165"/>
      <c r="AG29" s="171">
        <v>27</v>
      </c>
      <c r="AH29" s="171" t="s">
        <v>471</v>
      </c>
      <c r="AI29" s="172"/>
      <c r="AJ29" s="172"/>
      <c r="AK29" s="172"/>
      <c r="AL29" s="172"/>
      <c r="AM29" s="165"/>
      <c r="AN29" s="165"/>
      <c r="AO29" s="165"/>
      <c r="AP29" s="165"/>
      <c r="AQ29" s="165"/>
      <c r="AR29" s="165"/>
      <c r="AS29" s="165"/>
      <c r="AT29" s="165"/>
      <c r="AU29" s="165"/>
      <c r="AV29" s="165"/>
      <c r="AW29" s="165"/>
      <c r="AX29" s="165"/>
      <c r="AY29" s="165"/>
      <c r="AZ29" s="165"/>
    </row>
    <row r="30" spans="1:52" s="28" customFormat="1" ht="97.5" customHeight="1">
      <c r="A30" s="33"/>
      <c r="B30" s="68" t="s">
        <v>690</v>
      </c>
      <c r="C30" s="69"/>
      <c r="D30" s="747" t="s">
        <v>223</v>
      </c>
      <c r="E30" s="747"/>
      <c r="F30" s="747"/>
      <c r="G30" s="82"/>
      <c r="H30" s="82"/>
      <c r="I30" s="62"/>
      <c r="Z30" s="165"/>
      <c r="AA30" s="165"/>
      <c r="AB30" s="173"/>
      <c r="AC30" s="174"/>
      <c r="AD30" s="169"/>
      <c r="AE30" s="169"/>
      <c r="AF30" s="165"/>
      <c r="AG30" s="171"/>
      <c r="AH30" s="171"/>
      <c r="AI30" s="172"/>
      <c r="AJ30" s="172"/>
      <c r="AK30" s="172"/>
      <c r="AL30" s="172"/>
      <c r="AM30" s="165"/>
      <c r="AN30" s="165"/>
      <c r="AO30" s="165"/>
      <c r="AP30" s="165"/>
      <c r="AQ30" s="165"/>
      <c r="AR30" s="165"/>
      <c r="AS30" s="165"/>
      <c r="AT30" s="165"/>
      <c r="AU30" s="165"/>
      <c r="AV30" s="165"/>
      <c r="AW30" s="165"/>
      <c r="AX30" s="165"/>
      <c r="AY30" s="165"/>
      <c r="AZ30" s="165"/>
    </row>
    <row r="31" spans="1:52" s="28" customFormat="1" ht="57" customHeight="1">
      <c r="A31" s="33"/>
      <c r="B31" s="68" t="str">
        <f>"(h) Attachment 7:"</f>
        <v>(h) Attachment 7:</v>
      </c>
      <c r="C31" s="69"/>
      <c r="D31" s="747" t="s">
        <v>149</v>
      </c>
      <c r="E31" s="747"/>
      <c r="F31" s="747"/>
      <c r="G31" s="84"/>
      <c r="H31" s="84"/>
      <c r="I31" s="62"/>
      <c r="Z31" s="165"/>
      <c r="AA31" s="165"/>
      <c r="AB31" s="173"/>
      <c r="AC31" s="174"/>
      <c r="AD31" s="169"/>
      <c r="AE31" s="169"/>
      <c r="AF31" s="165"/>
      <c r="AG31" s="171">
        <v>28</v>
      </c>
      <c r="AH31" s="171" t="s">
        <v>471</v>
      </c>
      <c r="AI31" s="172"/>
      <c r="AJ31" s="172"/>
      <c r="AK31" s="172"/>
      <c r="AL31" s="172"/>
      <c r="AM31" s="165"/>
      <c r="AN31" s="165"/>
      <c r="AO31" s="165"/>
      <c r="AP31" s="165"/>
      <c r="AQ31" s="165"/>
      <c r="AR31" s="165"/>
      <c r="AS31" s="165"/>
      <c r="AT31" s="165"/>
      <c r="AU31" s="165"/>
      <c r="AV31" s="165"/>
      <c r="AW31" s="165"/>
      <c r="AX31" s="165"/>
      <c r="AY31" s="165"/>
      <c r="AZ31" s="165"/>
    </row>
    <row r="32" spans="1:52" s="28" customFormat="1" ht="33" customHeight="1">
      <c r="A32" s="33"/>
      <c r="B32" s="68" t="str">
        <f>"(i) Attachment 8:"</f>
        <v>(i) Attachment 8:</v>
      </c>
      <c r="C32" s="69"/>
      <c r="D32" s="747" t="s">
        <v>692</v>
      </c>
      <c r="E32" s="747"/>
      <c r="F32" s="747"/>
      <c r="G32" s="82"/>
      <c r="H32" s="82"/>
      <c r="I32" s="62"/>
      <c r="Z32" s="165"/>
      <c r="AA32" s="165"/>
      <c r="AB32" s="173"/>
      <c r="AC32" s="174"/>
      <c r="AD32" s="169"/>
      <c r="AE32" s="169"/>
      <c r="AF32" s="165"/>
      <c r="AG32" s="171">
        <v>29</v>
      </c>
      <c r="AH32" s="171" t="s">
        <v>471</v>
      </c>
      <c r="AI32" s="172"/>
      <c r="AJ32" s="172"/>
      <c r="AK32" s="172"/>
      <c r="AL32" s="172"/>
      <c r="AM32" s="165"/>
      <c r="AN32" s="165"/>
      <c r="AO32" s="165"/>
      <c r="AP32" s="165"/>
      <c r="AQ32" s="165"/>
      <c r="AR32" s="165"/>
      <c r="AS32" s="165"/>
      <c r="AT32" s="165"/>
      <c r="AU32" s="165"/>
      <c r="AV32" s="165"/>
      <c r="AW32" s="165"/>
      <c r="AX32" s="165"/>
      <c r="AY32" s="165"/>
      <c r="AZ32" s="165"/>
    </row>
    <row r="33" spans="1:52" s="28" customFormat="1" ht="33" customHeight="1">
      <c r="A33" s="33"/>
      <c r="B33" s="68" t="str">
        <f>"(j) Attachment 9:"</f>
        <v>(j) Attachment 9:</v>
      </c>
      <c r="C33" s="69"/>
      <c r="D33" s="747" t="s">
        <v>224</v>
      </c>
      <c r="E33" s="747"/>
      <c r="F33" s="747"/>
      <c r="G33" s="82"/>
      <c r="H33" s="82"/>
      <c r="I33" s="62"/>
      <c r="Z33" s="165"/>
      <c r="AA33" s="165"/>
      <c r="AB33" s="173"/>
      <c r="AC33" s="174"/>
      <c r="AD33" s="169"/>
      <c r="AE33" s="169"/>
      <c r="AF33" s="165"/>
      <c r="AG33" s="171">
        <v>30</v>
      </c>
      <c r="AH33" s="171" t="s">
        <v>471</v>
      </c>
      <c r="AI33" s="172"/>
      <c r="AJ33" s="172"/>
      <c r="AK33" s="172"/>
      <c r="AL33" s="172"/>
      <c r="AM33" s="165"/>
      <c r="AN33" s="165"/>
      <c r="AO33" s="165"/>
      <c r="AP33" s="165"/>
      <c r="AQ33" s="165"/>
      <c r="AR33" s="165"/>
      <c r="AS33" s="165"/>
      <c r="AT33" s="165"/>
      <c r="AU33" s="165"/>
      <c r="AV33" s="165"/>
      <c r="AW33" s="165"/>
      <c r="AX33" s="165"/>
      <c r="AY33" s="165"/>
      <c r="AZ33" s="165"/>
    </row>
    <row r="34" spans="1:52" s="28" customFormat="1" ht="33" customHeight="1">
      <c r="A34" s="33"/>
      <c r="B34" s="68" t="str">
        <f>"(k) Attachment 10 :"</f>
        <v>(k) Attachment 10 :</v>
      </c>
      <c r="C34" s="69"/>
      <c r="D34" s="747" t="s">
        <v>225</v>
      </c>
      <c r="E34" s="747"/>
      <c r="F34" s="747"/>
      <c r="G34" s="82"/>
      <c r="H34" s="82"/>
      <c r="I34" s="62"/>
      <c r="Z34" s="165"/>
      <c r="AA34" s="165"/>
      <c r="AB34" s="173"/>
      <c r="AC34" s="174"/>
      <c r="AD34" s="169"/>
      <c r="AE34" s="169"/>
      <c r="AF34" s="165"/>
      <c r="AG34" s="171">
        <v>31</v>
      </c>
      <c r="AH34" s="171" t="s">
        <v>262</v>
      </c>
      <c r="AI34" s="172"/>
      <c r="AJ34" s="172"/>
      <c r="AK34" s="172"/>
      <c r="AL34" s="172"/>
      <c r="AM34" s="165"/>
      <c r="AN34" s="165"/>
      <c r="AO34" s="165"/>
      <c r="AP34" s="165"/>
      <c r="AQ34" s="165"/>
      <c r="AR34" s="165"/>
      <c r="AS34" s="165"/>
      <c r="AT34" s="165"/>
      <c r="AU34" s="165"/>
      <c r="AV34" s="165"/>
      <c r="AW34" s="165"/>
      <c r="AX34" s="165"/>
      <c r="AY34" s="165"/>
      <c r="AZ34" s="165"/>
    </row>
    <row r="35" spans="1:52" s="28" customFormat="1" ht="33" customHeight="1">
      <c r="A35" s="33"/>
      <c r="B35" s="68" t="str">
        <f>"(l) Attachment 11:"</f>
        <v>(l) Attachment 11:</v>
      </c>
      <c r="C35" s="69"/>
      <c r="D35" s="747" t="s">
        <v>61</v>
      </c>
      <c r="E35" s="747"/>
      <c r="F35" s="747"/>
      <c r="G35" s="82"/>
      <c r="H35" s="82"/>
      <c r="I35" s="62"/>
      <c r="Z35" s="165"/>
      <c r="AA35" s="165"/>
      <c r="AB35" s="173"/>
      <c r="AC35" s="174"/>
      <c r="AD35" s="169"/>
      <c r="AE35" s="169"/>
      <c r="AF35" s="165"/>
      <c r="AG35" s="165"/>
      <c r="AH35" s="165"/>
      <c r="AI35" s="165"/>
      <c r="AJ35" s="165"/>
      <c r="AK35" s="165"/>
      <c r="AL35" s="165"/>
      <c r="AM35" s="165"/>
      <c r="AN35" s="165"/>
      <c r="AO35" s="165"/>
      <c r="AP35" s="165"/>
      <c r="AQ35" s="165"/>
      <c r="AR35" s="165"/>
      <c r="AS35" s="165"/>
      <c r="AT35" s="165"/>
      <c r="AU35" s="165"/>
      <c r="AV35" s="165"/>
      <c r="AW35" s="165"/>
      <c r="AX35" s="165"/>
      <c r="AY35" s="165"/>
      <c r="AZ35" s="165"/>
    </row>
    <row r="36" spans="1:52" s="28" customFormat="1" ht="40.5" customHeight="1">
      <c r="A36" s="33"/>
      <c r="B36" s="68" t="str">
        <f>"(m) Attachment 12:"</f>
        <v>(m) Attachment 12:</v>
      </c>
      <c r="C36" s="69"/>
      <c r="D36" s="747" t="s">
        <v>540</v>
      </c>
      <c r="E36" s="747"/>
      <c r="F36" s="747"/>
      <c r="G36" s="82"/>
      <c r="H36" s="82"/>
      <c r="I36" s="62"/>
      <c r="Z36" s="165"/>
      <c r="AA36" s="165"/>
      <c r="AB36" s="173"/>
      <c r="AC36" s="174"/>
      <c r="AD36" s="169"/>
      <c r="AE36" s="169"/>
      <c r="AF36" s="165"/>
      <c r="AG36" s="165"/>
      <c r="AH36" s="165"/>
      <c r="AI36" s="165"/>
      <c r="AJ36" s="165"/>
      <c r="AK36" s="165"/>
      <c r="AL36" s="165"/>
      <c r="AM36" s="165"/>
      <c r="AN36" s="165"/>
      <c r="AO36" s="165"/>
      <c r="AP36" s="165"/>
      <c r="AQ36" s="165"/>
      <c r="AR36" s="165"/>
      <c r="AS36" s="165"/>
      <c r="AT36" s="165"/>
      <c r="AU36" s="165"/>
      <c r="AV36" s="165"/>
      <c r="AW36" s="165"/>
      <c r="AX36" s="165"/>
      <c r="AY36" s="165"/>
      <c r="AZ36" s="165"/>
    </row>
    <row r="37" spans="1:52" s="28" customFormat="1" ht="33" customHeight="1">
      <c r="A37" s="33"/>
      <c r="B37" s="68" t="str">
        <f>"(n) Attachment 13:"</f>
        <v>(n) Attachment 13:</v>
      </c>
      <c r="C37" s="69"/>
      <c r="D37" s="747" t="s">
        <v>433</v>
      </c>
      <c r="E37" s="747"/>
      <c r="F37" s="747"/>
      <c r="G37" s="82"/>
      <c r="H37" s="82"/>
      <c r="I37" s="62"/>
      <c r="Z37" s="165"/>
      <c r="AA37" s="165"/>
      <c r="AB37" s="173"/>
      <c r="AC37" s="174"/>
      <c r="AD37" s="169"/>
      <c r="AE37" s="169"/>
      <c r="AF37" s="165"/>
      <c r="AG37" s="165"/>
      <c r="AH37" s="165"/>
      <c r="AI37" s="165"/>
      <c r="AJ37" s="165"/>
      <c r="AK37" s="165"/>
      <c r="AL37" s="165"/>
      <c r="AM37" s="165"/>
      <c r="AN37" s="165"/>
      <c r="AO37" s="165"/>
      <c r="AP37" s="165"/>
      <c r="AQ37" s="165"/>
      <c r="AR37" s="165"/>
      <c r="AS37" s="165"/>
      <c r="AT37" s="165"/>
      <c r="AU37" s="165"/>
      <c r="AV37" s="165"/>
      <c r="AW37" s="165"/>
      <c r="AX37" s="165"/>
      <c r="AY37" s="165"/>
      <c r="AZ37" s="165"/>
    </row>
    <row r="38" spans="1:52" s="28" customFormat="1" ht="46.5" customHeight="1">
      <c r="A38" s="33"/>
      <c r="B38" s="68" t="str">
        <f>"(o) Attachment 14-IP"</f>
        <v>(o) Attachment 14-IP</v>
      </c>
      <c r="C38" s="69"/>
      <c r="D38" s="747" t="s">
        <v>926</v>
      </c>
      <c r="E38" s="747"/>
      <c r="F38" s="747"/>
      <c r="G38" s="82"/>
      <c r="H38" s="82"/>
      <c r="I38" s="62"/>
      <c r="Z38" s="165"/>
      <c r="AA38" s="165"/>
      <c r="AB38" s="173"/>
      <c r="AC38" s="174"/>
      <c r="AD38" s="169"/>
      <c r="AE38" s="169"/>
      <c r="AF38" s="165"/>
      <c r="AG38" s="165"/>
      <c r="AH38" s="165"/>
      <c r="AI38" s="165"/>
      <c r="AJ38" s="165"/>
      <c r="AK38" s="165"/>
      <c r="AL38" s="165"/>
      <c r="AM38" s="165"/>
      <c r="AN38" s="165"/>
      <c r="AO38" s="165"/>
      <c r="AP38" s="165"/>
      <c r="AQ38" s="165"/>
      <c r="AR38" s="165"/>
      <c r="AS38" s="165"/>
      <c r="AT38" s="165"/>
      <c r="AU38" s="165"/>
      <c r="AV38" s="165"/>
      <c r="AW38" s="165"/>
      <c r="AX38" s="165"/>
      <c r="AY38" s="165"/>
      <c r="AZ38" s="165"/>
    </row>
    <row r="39" spans="1:52" s="28" customFormat="1" ht="52.5" customHeight="1">
      <c r="A39" s="33"/>
      <c r="B39" s="68" t="str">
        <f>"(p) Attachment 15:"</f>
        <v>(p) Attachment 15:</v>
      </c>
      <c r="C39" s="69"/>
      <c r="D39" s="747" t="s">
        <v>166</v>
      </c>
      <c r="E39" s="747"/>
      <c r="F39" s="747"/>
      <c r="G39" s="82"/>
      <c r="H39" s="82"/>
      <c r="I39" s="62"/>
      <c r="Z39" s="165"/>
      <c r="AA39" s="165"/>
      <c r="AB39" s="173"/>
      <c r="AC39" s="174"/>
      <c r="AD39" s="169"/>
      <c r="AE39" s="169"/>
      <c r="AF39" s="165"/>
      <c r="AG39" s="165"/>
      <c r="AH39" s="165"/>
      <c r="AI39" s="165"/>
      <c r="AJ39" s="165"/>
      <c r="AK39" s="165"/>
      <c r="AL39" s="165"/>
      <c r="AM39" s="165"/>
      <c r="AN39" s="165"/>
      <c r="AO39" s="165"/>
      <c r="AP39" s="165"/>
      <c r="AQ39" s="165"/>
      <c r="AR39" s="165"/>
      <c r="AS39" s="165"/>
      <c r="AT39" s="165"/>
      <c r="AU39" s="165"/>
      <c r="AV39" s="165"/>
      <c r="AW39" s="165"/>
      <c r="AX39" s="165"/>
      <c r="AY39" s="165"/>
      <c r="AZ39" s="165"/>
    </row>
    <row r="40" spans="1:52" s="28" customFormat="1" ht="33" customHeight="1">
      <c r="A40" s="33"/>
      <c r="B40" s="68" t="str">
        <f>"(q) Attachment 16:"</f>
        <v>(q) Attachment 16:</v>
      </c>
      <c r="C40" s="69"/>
      <c r="D40" s="747" t="s">
        <v>434</v>
      </c>
      <c r="E40" s="747"/>
      <c r="F40" s="747"/>
      <c r="G40" s="82"/>
      <c r="H40" s="82"/>
      <c r="I40" s="928" t="s">
        <v>538</v>
      </c>
      <c r="J40" s="928"/>
      <c r="Z40" s="165"/>
      <c r="AA40" s="165"/>
      <c r="AB40" s="173"/>
      <c r="AC40" s="174"/>
      <c r="AD40" s="169"/>
      <c r="AE40" s="169"/>
      <c r="AF40" s="165"/>
      <c r="AG40" s="165"/>
      <c r="AH40" s="165"/>
      <c r="AI40" s="165"/>
      <c r="AJ40" s="165"/>
      <c r="AK40" s="165"/>
      <c r="AL40" s="165"/>
      <c r="AM40" s="165"/>
      <c r="AN40" s="165"/>
      <c r="AO40" s="165"/>
      <c r="AP40" s="165"/>
      <c r="AQ40" s="165"/>
      <c r="AR40" s="165"/>
      <c r="AS40" s="165"/>
      <c r="AT40" s="165"/>
      <c r="AU40" s="165"/>
      <c r="AV40" s="165"/>
      <c r="AW40" s="165"/>
      <c r="AX40" s="165"/>
      <c r="AY40" s="165"/>
      <c r="AZ40" s="165"/>
    </row>
    <row r="41" spans="1:52" s="28" customFormat="1" ht="33" customHeight="1">
      <c r="A41" s="33"/>
      <c r="B41" s="68" t="str">
        <f>"(r) Attachment 17:"</f>
        <v>(r) Attachment 17:</v>
      </c>
      <c r="C41" s="69"/>
      <c r="D41" s="747" t="s">
        <v>693</v>
      </c>
      <c r="E41" s="747"/>
      <c r="F41" s="747"/>
      <c r="G41" s="82"/>
      <c r="H41" s="82"/>
      <c r="I41" s="925"/>
      <c r="J41" s="925"/>
      <c r="Z41" s="165"/>
      <c r="AA41" s="165"/>
      <c r="AB41" s="173"/>
      <c r="AC41" s="174"/>
      <c r="AD41" s="169"/>
      <c r="AE41" s="169"/>
      <c r="AF41" s="165"/>
      <c r="AG41" s="165"/>
      <c r="AH41" s="165"/>
      <c r="AI41" s="165"/>
      <c r="AJ41" s="165"/>
      <c r="AK41" s="165"/>
      <c r="AL41" s="165"/>
      <c r="AM41" s="165"/>
      <c r="AN41" s="165"/>
      <c r="AO41" s="165"/>
      <c r="AP41" s="165"/>
      <c r="AQ41" s="165"/>
      <c r="AR41" s="165"/>
      <c r="AS41" s="165"/>
      <c r="AT41" s="165"/>
      <c r="AU41" s="165"/>
      <c r="AV41" s="165"/>
      <c r="AW41" s="165"/>
      <c r="AX41" s="165"/>
      <c r="AY41" s="165"/>
      <c r="AZ41" s="165"/>
    </row>
    <row r="42" spans="1:52" s="28" customFormat="1" ht="33" customHeight="1">
      <c r="A42" s="33"/>
      <c r="B42" s="68" t="str">
        <f>"(s) Attachment 18:"</f>
        <v>(s) Attachment 18:</v>
      </c>
      <c r="C42" s="69"/>
      <c r="D42" s="747" t="s">
        <v>694</v>
      </c>
      <c r="E42" s="747"/>
      <c r="F42" s="747"/>
      <c r="G42" s="82"/>
      <c r="H42" s="82"/>
      <c r="I42" s="926"/>
      <c r="J42" s="926"/>
      <c r="Z42" s="165"/>
      <c r="AA42" s="165"/>
      <c r="AB42" s="173"/>
      <c r="AC42" s="174"/>
      <c r="AD42" s="169"/>
      <c r="AE42" s="169"/>
      <c r="AF42" s="165"/>
      <c r="AG42" s="165"/>
      <c r="AH42" s="165"/>
      <c r="AI42" s="165"/>
      <c r="AJ42" s="165"/>
      <c r="AK42" s="165"/>
      <c r="AL42" s="165"/>
      <c r="AM42" s="165"/>
      <c r="AN42" s="165"/>
      <c r="AO42" s="165"/>
      <c r="AP42" s="165"/>
      <c r="AQ42" s="165"/>
      <c r="AR42" s="165"/>
      <c r="AS42" s="165"/>
      <c r="AT42" s="165"/>
      <c r="AU42" s="165"/>
      <c r="AV42" s="165"/>
      <c r="AW42" s="165"/>
      <c r="AX42" s="165"/>
      <c r="AY42" s="165"/>
      <c r="AZ42" s="165"/>
    </row>
    <row r="43" spans="1:52" s="28" customFormat="1" ht="33" customHeight="1">
      <c r="A43" s="33"/>
      <c r="B43" s="68" t="str">
        <f>"(t) Attachment 19:"</f>
        <v>(t) Attachment 19:</v>
      </c>
      <c r="C43" s="69"/>
      <c r="D43" s="747" t="s">
        <v>927</v>
      </c>
      <c r="E43" s="747"/>
      <c r="F43" s="747"/>
      <c r="G43" s="82"/>
      <c r="H43" s="82"/>
      <c r="I43" s="927"/>
      <c r="J43" s="927"/>
      <c r="Z43" s="165"/>
      <c r="AA43" s="165"/>
      <c r="AB43" s="173"/>
      <c r="AC43" s="174"/>
      <c r="AD43" s="169"/>
      <c r="AE43" s="169"/>
      <c r="AF43" s="165"/>
      <c r="AG43" s="165"/>
      <c r="AH43" s="165"/>
      <c r="AI43" s="165"/>
      <c r="AJ43" s="165"/>
      <c r="AK43" s="165"/>
      <c r="AL43" s="165"/>
      <c r="AM43" s="165"/>
      <c r="AN43" s="165"/>
      <c r="AO43" s="165"/>
      <c r="AP43" s="165"/>
      <c r="AQ43" s="165"/>
      <c r="AR43" s="165"/>
      <c r="AS43" s="165"/>
      <c r="AT43" s="165"/>
      <c r="AU43" s="165"/>
      <c r="AV43" s="165"/>
      <c r="AW43" s="165"/>
      <c r="AX43" s="165"/>
      <c r="AY43" s="165"/>
      <c r="AZ43" s="165"/>
    </row>
    <row r="44" spans="1:52" ht="33" customHeight="1">
      <c r="B44" s="68" t="str">
        <f>"(u) Attachment 20:"</f>
        <v>(u) Attachment 20:</v>
      </c>
      <c r="C44" s="69"/>
      <c r="D44" s="747" t="s">
        <v>928</v>
      </c>
      <c r="E44" s="747"/>
      <c r="F44" s="747"/>
      <c r="G44" s="82"/>
      <c r="H44" s="82"/>
      <c r="I44" s="923"/>
      <c r="J44" s="924"/>
      <c r="Z44" s="165"/>
      <c r="AA44" s="165"/>
      <c r="AB44" s="173"/>
      <c r="AC44" s="174"/>
      <c r="AD44" s="168"/>
      <c r="AE44" s="168"/>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ht="33" customHeight="1">
      <c r="B45" s="68" t="s">
        <v>899</v>
      </c>
      <c r="C45" s="69"/>
      <c r="D45" s="82" t="s">
        <v>900</v>
      </c>
      <c r="E45" s="82"/>
      <c r="F45" s="82"/>
      <c r="G45" s="82"/>
      <c r="H45" s="82"/>
      <c r="I45" s="923"/>
      <c r="J45" s="924"/>
      <c r="Z45" s="165"/>
      <c r="AA45" s="165"/>
      <c r="AB45" s="173"/>
      <c r="AC45" s="174"/>
      <c r="AD45" s="168"/>
      <c r="AE45" s="168"/>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33" customHeight="1">
      <c r="B46" s="68"/>
      <c r="C46" s="69"/>
      <c r="D46" s="929"/>
      <c r="E46" s="929"/>
      <c r="F46" s="929"/>
      <c r="G46" s="82"/>
      <c r="H46" s="82"/>
      <c r="I46" s="923"/>
      <c r="J46" s="924"/>
      <c r="Z46" s="165"/>
      <c r="AA46" s="165"/>
      <c r="AB46" s="173"/>
      <c r="AC46" s="174"/>
      <c r="AD46" s="168"/>
      <c r="AE46" s="168"/>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ht="33" customHeight="1">
      <c r="B47" s="68"/>
      <c r="C47" s="69"/>
      <c r="D47" s="929"/>
      <c r="E47" s="929"/>
      <c r="F47" s="929"/>
      <c r="G47" s="82"/>
      <c r="H47" s="82"/>
      <c r="I47" s="923"/>
      <c r="J47" s="924"/>
      <c r="Z47" s="165"/>
      <c r="AA47" s="165"/>
      <c r="AB47" s="173"/>
      <c r="AC47" s="174"/>
      <c r="AD47" s="168"/>
      <c r="AE47" s="168"/>
      <c r="AF47" s="170"/>
      <c r="AG47" s="170"/>
      <c r="AH47" s="170"/>
      <c r="AI47" s="170"/>
      <c r="AJ47" s="170"/>
      <c r="AK47" s="170"/>
      <c r="AL47" s="170"/>
      <c r="AM47" s="170"/>
      <c r="AN47" s="170"/>
      <c r="AO47" s="170"/>
      <c r="AP47" s="170"/>
      <c r="AQ47" s="170"/>
      <c r="AR47" s="170"/>
      <c r="AS47" s="170"/>
      <c r="AT47" s="170"/>
      <c r="AU47" s="170"/>
      <c r="AV47" s="170"/>
      <c r="AW47" s="170"/>
      <c r="AX47" s="170"/>
      <c r="AY47" s="170"/>
      <c r="AZ47" s="170"/>
    </row>
    <row r="48" spans="1:52" ht="33" customHeight="1">
      <c r="B48" s="68"/>
      <c r="C48" s="69"/>
      <c r="D48" s="82"/>
      <c r="E48" s="82"/>
      <c r="F48" s="82"/>
      <c r="G48" s="82"/>
      <c r="H48" s="82"/>
      <c r="I48" s="923"/>
      <c r="J48" s="924"/>
      <c r="Z48" s="165"/>
      <c r="AA48" s="165"/>
      <c r="AB48" s="173"/>
      <c r="AC48" s="174"/>
      <c r="AD48" s="168"/>
      <c r="AE48" s="168"/>
      <c r="AF48" s="170"/>
      <c r="AG48" s="170"/>
      <c r="AH48" s="170"/>
      <c r="AI48" s="170"/>
      <c r="AJ48" s="170"/>
      <c r="AK48" s="170"/>
      <c r="AL48" s="170"/>
      <c r="AM48" s="170"/>
      <c r="AN48" s="170"/>
      <c r="AO48" s="170"/>
      <c r="AP48" s="170"/>
      <c r="AQ48" s="170"/>
      <c r="AR48" s="170"/>
      <c r="AS48" s="170"/>
      <c r="AT48" s="170"/>
      <c r="AU48" s="170"/>
      <c r="AV48" s="170"/>
      <c r="AW48" s="170"/>
      <c r="AX48" s="170"/>
      <c r="AY48" s="170"/>
      <c r="AZ48" s="170"/>
    </row>
    <row r="49" spans="1:52" ht="33" customHeight="1">
      <c r="B49" s="68"/>
      <c r="C49" s="69"/>
      <c r="D49" s="82"/>
      <c r="E49" s="82"/>
      <c r="F49" s="82"/>
      <c r="G49" s="82"/>
      <c r="H49" s="82"/>
      <c r="I49" s="923"/>
      <c r="J49" s="924"/>
      <c r="Z49" s="165"/>
      <c r="AA49" s="165"/>
      <c r="AB49" s="173"/>
      <c r="AC49" s="174"/>
      <c r="AD49" s="168"/>
      <c r="AE49" s="168"/>
      <c r="AF49" s="170"/>
      <c r="AG49" s="170"/>
      <c r="AH49" s="170"/>
      <c r="AI49" s="170"/>
      <c r="AJ49" s="170"/>
      <c r="AK49" s="170"/>
      <c r="AL49" s="170"/>
      <c r="AM49" s="170"/>
      <c r="AN49" s="170"/>
      <c r="AO49" s="170"/>
      <c r="AP49" s="170"/>
      <c r="AQ49" s="170"/>
      <c r="AR49" s="170"/>
      <c r="AS49" s="170"/>
      <c r="AT49" s="170"/>
      <c r="AU49" s="170"/>
      <c r="AV49" s="170"/>
      <c r="AW49" s="170"/>
      <c r="AX49" s="170"/>
      <c r="AY49" s="170"/>
      <c r="AZ49" s="170"/>
    </row>
    <row r="50" spans="1:52" ht="84" customHeight="1">
      <c r="A50" s="80">
        <v>3</v>
      </c>
      <c r="B50" s="909" t="s">
        <v>226</v>
      </c>
      <c r="C50" s="909"/>
      <c r="D50" s="909"/>
      <c r="E50" s="909"/>
      <c r="F50" s="909"/>
      <c r="G50" s="85"/>
      <c r="H50" s="85"/>
      <c r="I50" s="923"/>
      <c r="J50" s="924"/>
      <c r="Z50" s="165"/>
      <c r="AA50" s="165"/>
      <c r="AB50" s="173"/>
      <c r="AC50" s="174"/>
      <c r="AD50" s="168"/>
      <c r="AE50" s="168"/>
      <c r="AF50" s="170"/>
      <c r="AG50" s="170"/>
      <c r="AH50" s="170"/>
      <c r="AI50" s="170"/>
      <c r="AJ50" s="170"/>
      <c r="AK50" s="170"/>
      <c r="AL50" s="170"/>
      <c r="AM50" s="170"/>
      <c r="AN50" s="170"/>
      <c r="AO50" s="170"/>
      <c r="AP50" s="170"/>
      <c r="AQ50" s="170"/>
      <c r="AR50" s="170"/>
      <c r="AS50" s="170"/>
      <c r="AT50" s="170"/>
      <c r="AU50" s="170"/>
      <c r="AV50" s="170"/>
      <c r="AW50" s="170"/>
      <c r="AX50" s="170"/>
      <c r="AY50" s="170"/>
      <c r="AZ50" s="170"/>
    </row>
    <row r="51" spans="1:52" ht="42" customHeight="1">
      <c r="A51" s="80"/>
      <c r="B51" s="907" t="str">
        <f>IF(I44="MSE Bidder", "We are a Micro and Small Enterprise (MSE) registered with " &amp;J44&amp; ", a designated Authority of GoI under the Public Procurement Policy for MSEs order 2012.", "We are not MSE Bidder")</f>
        <v>We are not MSE Bidder</v>
      </c>
      <c r="C51" s="907"/>
      <c r="D51" s="907"/>
      <c r="E51" s="907"/>
      <c r="F51" s="907"/>
      <c r="G51" s="85"/>
      <c r="H51" s="85"/>
      <c r="I51" s="422"/>
      <c r="J51" s="423"/>
      <c r="Z51" s="165"/>
      <c r="AA51" s="165"/>
      <c r="AB51" s="173"/>
      <c r="AC51" s="174"/>
      <c r="AD51" s="168"/>
      <c r="AE51" s="168"/>
      <c r="AF51" s="170"/>
      <c r="AG51" s="170"/>
      <c r="AH51" s="170"/>
      <c r="AI51" s="170"/>
      <c r="AJ51" s="170"/>
      <c r="AK51" s="170"/>
      <c r="AL51" s="170"/>
      <c r="AM51" s="170"/>
      <c r="AN51" s="170"/>
      <c r="AO51" s="170"/>
      <c r="AP51" s="170"/>
      <c r="AQ51" s="170"/>
      <c r="AR51" s="170"/>
      <c r="AS51" s="170"/>
      <c r="AT51" s="170"/>
      <c r="AU51" s="170"/>
      <c r="AV51" s="170"/>
      <c r="AW51" s="170"/>
      <c r="AX51" s="170"/>
      <c r="AY51" s="170"/>
      <c r="AZ51" s="170"/>
    </row>
    <row r="52" spans="1:52" ht="83.25" customHeight="1">
      <c r="A52" s="80">
        <v>3.1</v>
      </c>
      <c r="B52" s="909" t="s">
        <v>51</v>
      </c>
      <c r="C52" s="909"/>
      <c r="D52" s="909"/>
      <c r="E52" s="909"/>
      <c r="F52" s="909"/>
      <c r="G52" s="85"/>
      <c r="H52" s="85"/>
      <c r="I52" s="906" t="s">
        <v>539</v>
      </c>
      <c r="J52" s="906"/>
      <c r="Z52" s="165"/>
      <c r="AA52" s="165"/>
      <c r="AB52" s="173"/>
      <c r="AC52" s="174"/>
      <c r="AD52" s="168"/>
      <c r="AE52" s="168"/>
      <c r="AF52" s="170"/>
      <c r="AG52" s="170"/>
      <c r="AH52" s="170"/>
      <c r="AI52" s="170"/>
      <c r="AJ52" s="170"/>
      <c r="AK52" s="170"/>
      <c r="AL52" s="170"/>
      <c r="AM52" s="170"/>
      <c r="AN52" s="170"/>
      <c r="AO52" s="170"/>
      <c r="AP52" s="170"/>
      <c r="AQ52" s="170"/>
      <c r="AR52" s="170"/>
      <c r="AS52" s="170"/>
      <c r="AT52" s="170"/>
      <c r="AU52" s="170"/>
      <c r="AV52" s="170"/>
      <c r="AW52" s="170"/>
      <c r="AX52" s="170"/>
      <c r="AY52" s="170"/>
      <c r="AZ52" s="170"/>
    </row>
    <row r="53" spans="1:52" ht="80.25" customHeight="1">
      <c r="A53" s="80">
        <v>3.2</v>
      </c>
      <c r="B53" s="909" t="s">
        <v>541</v>
      </c>
      <c r="C53" s="909"/>
      <c r="D53" s="909"/>
      <c r="E53" s="909"/>
      <c r="F53" s="909"/>
      <c r="G53" s="85"/>
      <c r="H53" s="85"/>
      <c r="Z53" s="165"/>
      <c r="AA53" s="165"/>
      <c r="AB53" s="173"/>
      <c r="AC53" s="174"/>
      <c r="AD53" s="168"/>
      <c r="AE53" s="168"/>
      <c r="AF53" s="170"/>
      <c r="AG53" s="170"/>
      <c r="AH53" s="170"/>
      <c r="AI53" s="170"/>
      <c r="AJ53" s="170"/>
      <c r="AK53" s="170"/>
      <c r="AL53" s="170"/>
      <c r="AM53" s="170"/>
      <c r="AN53" s="170"/>
      <c r="AO53" s="170"/>
      <c r="AP53" s="170"/>
      <c r="AQ53" s="170"/>
      <c r="AR53" s="170"/>
      <c r="AS53" s="170"/>
      <c r="AT53" s="170"/>
      <c r="AU53" s="170"/>
      <c r="AV53" s="170"/>
      <c r="AW53" s="170"/>
      <c r="AX53" s="170"/>
      <c r="AY53" s="170"/>
      <c r="AZ53" s="170"/>
    </row>
    <row r="54" spans="1:52" s="28" customFormat="1" ht="82.5" customHeight="1">
      <c r="A54" s="80">
        <v>4</v>
      </c>
      <c r="B54" s="909" t="s">
        <v>52</v>
      </c>
      <c r="C54" s="909"/>
      <c r="D54" s="909"/>
      <c r="E54" s="909"/>
      <c r="F54" s="909"/>
      <c r="G54" s="85"/>
      <c r="H54" s="85"/>
      <c r="I54" s="62"/>
      <c r="Z54" s="165"/>
      <c r="AA54" s="165"/>
      <c r="AB54" s="173"/>
      <c r="AC54" s="174"/>
      <c r="AD54" s="169"/>
      <c r="AE54" s="169"/>
      <c r="AF54" s="165"/>
      <c r="AG54" s="165"/>
      <c r="AH54" s="165"/>
      <c r="AI54" s="165"/>
      <c r="AJ54" s="165"/>
      <c r="AK54" s="165"/>
      <c r="AL54" s="165"/>
      <c r="AM54" s="165"/>
      <c r="AN54" s="165"/>
      <c r="AO54" s="165"/>
      <c r="AP54" s="165"/>
      <c r="AQ54" s="165"/>
      <c r="AR54" s="165"/>
      <c r="AS54" s="165"/>
      <c r="AT54" s="165"/>
      <c r="AU54" s="165"/>
      <c r="AV54" s="165"/>
      <c r="AW54" s="165"/>
      <c r="AX54" s="165"/>
      <c r="AY54" s="165"/>
      <c r="AZ54" s="165"/>
    </row>
    <row r="55" spans="1:52" ht="77.25" customHeight="1">
      <c r="A55" s="80">
        <v>4.0999999999999996</v>
      </c>
      <c r="B55" s="909" t="s">
        <v>53</v>
      </c>
      <c r="C55" s="909"/>
      <c r="D55" s="909"/>
      <c r="E55" s="909"/>
      <c r="F55" s="909"/>
      <c r="G55" s="85"/>
      <c r="H55" s="85"/>
      <c r="Z55" s="165"/>
      <c r="AA55" s="165"/>
      <c r="AB55" s="173"/>
      <c r="AC55" s="174"/>
      <c r="AD55" s="168"/>
      <c r="AE55" s="168"/>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02" customHeight="1">
      <c r="A56" s="80">
        <v>4.2</v>
      </c>
      <c r="B56" s="909" t="s">
        <v>788</v>
      </c>
      <c r="C56" s="909"/>
      <c r="D56" s="909"/>
      <c r="E56" s="909"/>
      <c r="F56" s="909"/>
      <c r="G56" s="85"/>
      <c r="H56" s="85"/>
      <c r="Z56" s="165"/>
      <c r="AA56" s="165"/>
      <c r="AB56" s="173"/>
      <c r="AC56" s="174"/>
      <c r="AD56" s="168"/>
      <c r="AE56" s="168"/>
      <c r="AF56" s="170"/>
      <c r="AG56" s="170"/>
      <c r="AH56" s="170"/>
      <c r="AI56" s="170"/>
      <c r="AJ56" s="170"/>
      <c r="AK56" s="170"/>
      <c r="AL56" s="170"/>
      <c r="AM56" s="170"/>
      <c r="AN56" s="170"/>
      <c r="AO56" s="170"/>
      <c r="AP56" s="170"/>
      <c r="AQ56" s="170"/>
      <c r="AR56" s="170"/>
      <c r="AS56" s="170"/>
      <c r="AT56" s="170"/>
      <c r="AU56" s="170"/>
      <c r="AV56" s="170"/>
      <c r="AW56" s="170"/>
      <c r="AX56" s="170"/>
      <c r="AY56" s="170"/>
      <c r="AZ56" s="170"/>
    </row>
    <row r="57" spans="1:52" ht="64.5" hidden="1" customHeight="1">
      <c r="A57" s="80">
        <v>4.3</v>
      </c>
      <c r="B57" s="909" t="s">
        <v>62</v>
      </c>
      <c r="C57" s="909"/>
      <c r="D57" s="909"/>
      <c r="E57" s="909"/>
      <c r="F57" s="909"/>
      <c r="G57" s="85"/>
      <c r="H57" s="85"/>
      <c r="Z57" s="165"/>
      <c r="AA57" s="165"/>
      <c r="AB57" s="173"/>
      <c r="AC57" s="174"/>
      <c r="AD57" s="168"/>
      <c r="AE57" s="168"/>
      <c r="AF57" s="170"/>
      <c r="AG57" s="170"/>
      <c r="AH57" s="170"/>
      <c r="AI57" s="170"/>
      <c r="AJ57" s="170"/>
      <c r="AK57" s="170"/>
      <c r="AL57" s="170"/>
      <c r="AM57" s="170"/>
      <c r="AN57" s="170"/>
      <c r="AO57" s="170"/>
      <c r="AP57" s="170"/>
      <c r="AQ57" s="170"/>
      <c r="AR57" s="170"/>
      <c r="AS57" s="170"/>
      <c r="AT57" s="170"/>
      <c r="AU57" s="170"/>
      <c r="AV57" s="170"/>
      <c r="AW57" s="170"/>
      <c r="AX57" s="170"/>
      <c r="AY57" s="170"/>
      <c r="AZ57" s="170"/>
    </row>
    <row r="58" spans="1:52" ht="41.25" customHeight="1">
      <c r="A58" s="80">
        <v>4.3</v>
      </c>
      <c r="B58" s="909" t="s">
        <v>227</v>
      </c>
      <c r="C58" s="909"/>
      <c r="D58" s="909"/>
      <c r="E58" s="909"/>
      <c r="F58" s="909"/>
      <c r="G58" s="85"/>
      <c r="H58" s="85"/>
      <c r="Z58" s="165"/>
      <c r="AA58" s="165"/>
      <c r="AB58" s="173"/>
      <c r="AC58" s="174"/>
      <c r="AD58" s="168"/>
      <c r="AE58" s="168"/>
      <c r="AF58" s="170"/>
      <c r="AG58" s="170"/>
      <c r="AH58" s="170"/>
      <c r="AI58" s="170"/>
      <c r="AJ58" s="170"/>
      <c r="AK58" s="170"/>
      <c r="AL58" s="170"/>
      <c r="AM58" s="170"/>
      <c r="AN58" s="170"/>
      <c r="AO58" s="170"/>
      <c r="AP58" s="170"/>
      <c r="AQ58" s="170"/>
      <c r="AR58" s="170"/>
      <c r="AS58" s="170"/>
      <c r="AT58" s="170"/>
      <c r="AU58" s="170"/>
      <c r="AV58" s="170"/>
      <c r="AW58" s="170"/>
      <c r="AX58" s="170"/>
      <c r="AY58" s="170"/>
      <c r="AZ58" s="170"/>
    </row>
    <row r="59" spans="1:52" ht="21" customHeight="1">
      <c r="A59" s="63">
        <v>5</v>
      </c>
      <c r="B59" s="832" t="s">
        <v>228</v>
      </c>
      <c r="C59" s="832"/>
      <c r="D59" s="832"/>
      <c r="E59" s="832"/>
      <c r="F59" s="832"/>
      <c r="G59" s="40"/>
      <c r="H59" s="40"/>
      <c r="Z59" s="165"/>
      <c r="AA59" s="165"/>
      <c r="AB59" s="173"/>
      <c r="AC59" s="174"/>
      <c r="AD59" s="168"/>
      <c r="AE59" s="168"/>
      <c r="AF59" s="170"/>
      <c r="AG59" s="170"/>
      <c r="AH59" s="170"/>
      <c r="AI59" s="170"/>
      <c r="AJ59" s="170"/>
      <c r="AK59" s="170"/>
      <c r="AL59" s="170"/>
      <c r="AM59" s="170"/>
      <c r="AN59" s="170"/>
      <c r="AO59" s="170"/>
      <c r="AP59" s="170"/>
      <c r="AQ59" s="170"/>
      <c r="AR59" s="170"/>
      <c r="AS59" s="170"/>
      <c r="AT59" s="170"/>
      <c r="AU59" s="170"/>
      <c r="AV59" s="170"/>
      <c r="AW59" s="170"/>
      <c r="AX59" s="170"/>
      <c r="AY59" s="170"/>
      <c r="AZ59" s="170"/>
    </row>
    <row r="60" spans="1:52" s="28" customFormat="1" ht="60.75" customHeight="1">
      <c r="A60" s="80">
        <v>5.0999999999999996</v>
      </c>
      <c r="B60" s="909" t="s">
        <v>54</v>
      </c>
      <c r="C60" s="909"/>
      <c r="D60" s="909"/>
      <c r="E60" s="909"/>
      <c r="F60" s="909"/>
      <c r="G60" s="85"/>
      <c r="H60" s="85"/>
      <c r="I60" s="62"/>
      <c r="Z60" s="165"/>
      <c r="AA60" s="165"/>
      <c r="AB60" s="173"/>
      <c r="AC60" s="174"/>
      <c r="AD60" s="169"/>
      <c r="AE60" s="169"/>
      <c r="AF60" s="165"/>
      <c r="AG60" s="165"/>
      <c r="AH60" s="165"/>
      <c r="AI60" s="165"/>
      <c r="AJ60" s="165"/>
      <c r="AK60" s="165"/>
      <c r="AL60" s="165"/>
      <c r="AM60" s="165"/>
      <c r="AN60" s="165"/>
      <c r="AO60" s="165"/>
      <c r="AP60" s="165"/>
      <c r="AQ60" s="165"/>
      <c r="AR60" s="165"/>
      <c r="AS60" s="165"/>
      <c r="AT60" s="165"/>
      <c r="AU60" s="165"/>
      <c r="AV60" s="165"/>
      <c r="AW60" s="165"/>
      <c r="AX60" s="165"/>
      <c r="AY60" s="165"/>
      <c r="AZ60" s="165"/>
    </row>
    <row r="61" spans="1:52" s="28" customFormat="1" ht="33" customHeight="1">
      <c r="A61" s="80">
        <v>6</v>
      </c>
      <c r="B61" s="909" t="s">
        <v>229</v>
      </c>
      <c r="C61" s="909"/>
      <c r="D61" s="909"/>
      <c r="E61" s="909"/>
      <c r="F61" s="909"/>
      <c r="G61" s="85"/>
      <c r="H61" s="85"/>
      <c r="I61" s="62"/>
      <c r="Z61" s="165"/>
      <c r="AA61" s="165"/>
      <c r="AB61" s="173"/>
      <c r="AC61" s="174"/>
      <c r="AD61" s="169"/>
      <c r="AE61" s="169"/>
      <c r="AF61" s="165"/>
      <c r="AG61" s="165"/>
      <c r="AH61" s="165"/>
      <c r="AI61" s="165"/>
      <c r="AJ61" s="165"/>
      <c r="AK61" s="165"/>
      <c r="AL61" s="165"/>
      <c r="AM61" s="165"/>
      <c r="AN61" s="165"/>
      <c r="AO61" s="165"/>
      <c r="AP61" s="165"/>
      <c r="AQ61" s="165"/>
      <c r="AR61" s="165"/>
      <c r="AS61" s="165"/>
      <c r="AT61" s="165"/>
      <c r="AU61" s="165"/>
      <c r="AV61" s="165"/>
      <c r="AW61" s="165"/>
      <c r="AX61" s="165"/>
      <c r="AY61" s="165"/>
      <c r="AZ61" s="165"/>
    </row>
    <row r="62" spans="1:52" s="28" customFormat="1" ht="26.1" customHeight="1">
      <c r="A62" s="63"/>
      <c r="B62" s="55" t="s">
        <v>514</v>
      </c>
      <c r="C62" s="42" t="s">
        <v>489</v>
      </c>
      <c r="D62" s="33"/>
      <c r="E62" s="78" t="s">
        <v>230</v>
      </c>
      <c r="I62" s="62"/>
      <c r="J62" s="29"/>
      <c r="K62" s="29"/>
      <c r="L62" s="29"/>
      <c r="M62" s="29"/>
      <c r="N62" s="29"/>
      <c r="O62" s="29"/>
      <c r="P62" s="29"/>
      <c r="Q62" s="29"/>
      <c r="R62" s="29"/>
      <c r="S62" s="29"/>
      <c r="T62" s="29"/>
      <c r="U62" s="29"/>
      <c r="V62" s="29"/>
      <c r="W62" s="29"/>
      <c r="X62" s="29"/>
      <c r="Y62" s="29"/>
      <c r="Z62" s="170"/>
      <c r="AA62" s="170"/>
      <c r="AB62" s="167"/>
      <c r="AC62" s="174"/>
      <c r="AD62" s="169"/>
      <c r="AE62" s="169"/>
      <c r="AF62" s="165"/>
      <c r="AG62" s="165"/>
      <c r="AH62" s="165"/>
      <c r="AI62" s="165"/>
      <c r="AJ62" s="165"/>
      <c r="AK62" s="165"/>
      <c r="AL62" s="165"/>
      <c r="AM62" s="165"/>
      <c r="AN62" s="165"/>
      <c r="AO62" s="165"/>
      <c r="AP62" s="165"/>
      <c r="AQ62" s="165"/>
      <c r="AR62" s="165"/>
      <c r="AS62" s="165"/>
      <c r="AT62" s="165"/>
      <c r="AU62" s="165"/>
      <c r="AV62" s="165"/>
      <c r="AW62" s="165"/>
      <c r="AX62" s="165"/>
      <c r="AY62" s="165"/>
      <c r="AZ62" s="165"/>
    </row>
    <row r="63" spans="1:52" s="28" customFormat="1" ht="38.1" customHeight="1">
      <c r="A63" s="63"/>
      <c r="B63" s="55" t="s">
        <v>515</v>
      </c>
      <c r="C63" s="36" t="s">
        <v>231</v>
      </c>
      <c r="D63" s="33"/>
      <c r="E63" s="78" t="s">
        <v>232</v>
      </c>
      <c r="I63" s="62"/>
      <c r="J63" s="29"/>
      <c r="K63" s="29"/>
      <c r="L63" s="29"/>
      <c r="M63" s="29"/>
      <c r="N63" s="29"/>
      <c r="O63" s="29"/>
      <c r="P63" s="29"/>
      <c r="Q63" s="29"/>
      <c r="R63" s="29"/>
      <c r="S63" s="29"/>
      <c r="T63" s="29"/>
      <c r="U63" s="29"/>
      <c r="V63" s="29"/>
      <c r="W63" s="29"/>
      <c r="X63" s="29"/>
      <c r="Y63" s="29"/>
      <c r="Z63" s="170"/>
      <c r="AA63" s="170"/>
      <c r="AB63" s="167"/>
      <c r="AC63" s="174"/>
      <c r="AD63" s="169"/>
      <c r="AE63" s="169"/>
      <c r="AF63" s="165"/>
      <c r="AG63" s="165"/>
      <c r="AH63" s="165"/>
      <c r="AI63" s="165"/>
      <c r="AJ63" s="165"/>
      <c r="AK63" s="165"/>
      <c r="AL63" s="165"/>
      <c r="AM63" s="165"/>
      <c r="AN63" s="165"/>
      <c r="AO63" s="165"/>
      <c r="AP63" s="165"/>
      <c r="AQ63" s="165"/>
      <c r="AR63" s="165"/>
      <c r="AS63" s="165"/>
      <c r="AT63" s="165"/>
      <c r="AU63" s="165"/>
      <c r="AV63" s="165"/>
      <c r="AW63" s="165"/>
      <c r="AX63" s="165"/>
      <c r="AY63" s="165"/>
      <c r="AZ63" s="165"/>
    </row>
    <row r="64" spans="1:52" s="28" customFormat="1" ht="38.1" customHeight="1">
      <c r="A64" s="63"/>
      <c r="B64" s="55" t="s">
        <v>516</v>
      </c>
      <c r="C64" s="36" t="s">
        <v>932</v>
      </c>
      <c r="D64" s="33"/>
      <c r="E64" s="78" t="s">
        <v>233</v>
      </c>
      <c r="I64" s="62"/>
      <c r="Z64" s="165"/>
      <c r="AA64" s="165"/>
      <c r="AB64" s="166"/>
      <c r="AC64" s="174"/>
      <c r="AD64" s="169"/>
      <c r="AE64" s="169"/>
      <c r="AF64" s="165"/>
      <c r="AG64" s="165"/>
      <c r="AH64" s="165"/>
      <c r="AI64" s="165"/>
      <c r="AJ64" s="165"/>
      <c r="AK64" s="165"/>
      <c r="AL64" s="165"/>
      <c r="AM64" s="165"/>
      <c r="AN64" s="165"/>
      <c r="AO64" s="165"/>
      <c r="AP64" s="165"/>
      <c r="AQ64" s="165"/>
      <c r="AR64" s="165"/>
      <c r="AS64" s="165"/>
      <c r="AT64" s="165"/>
      <c r="AU64" s="165"/>
      <c r="AV64" s="165"/>
      <c r="AW64" s="165"/>
      <c r="AX64" s="165"/>
      <c r="AY64" s="165"/>
      <c r="AZ64" s="165"/>
    </row>
    <row r="65" spans="1:52" s="28" customFormat="1" ht="38.1" customHeight="1">
      <c r="A65" s="63"/>
      <c r="B65" s="55" t="s">
        <v>234</v>
      </c>
      <c r="C65" s="36" t="s">
        <v>933</v>
      </c>
      <c r="D65" s="33"/>
      <c r="E65" s="78" t="s">
        <v>235</v>
      </c>
      <c r="I65" s="62"/>
      <c r="Z65" s="165"/>
      <c r="AA65" s="165"/>
      <c r="AB65" s="167"/>
      <c r="AC65" s="174"/>
      <c r="AD65" s="169"/>
      <c r="AE65" s="169"/>
      <c r="AF65" s="165"/>
      <c r="AG65" s="165"/>
      <c r="AH65" s="165"/>
      <c r="AI65" s="165"/>
      <c r="AJ65" s="165"/>
      <c r="AK65" s="165"/>
      <c r="AL65" s="165"/>
      <c r="AM65" s="165"/>
      <c r="AN65" s="165"/>
      <c r="AO65" s="165"/>
      <c r="AP65" s="165"/>
      <c r="AQ65" s="165"/>
      <c r="AR65" s="165"/>
      <c r="AS65" s="165"/>
      <c r="AT65" s="165"/>
      <c r="AU65" s="165"/>
      <c r="AV65" s="165"/>
      <c r="AW65" s="165"/>
      <c r="AX65" s="165"/>
      <c r="AY65" s="165"/>
      <c r="AZ65" s="165"/>
    </row>
    <row r="66" spans="1:52" s="28" customFormat="1" ht="38.1" customHeight="1">
      <c r="A66" s="63"/>
      <c r="B66" s="55" t="s">
        <v>236</v>
      </c>
      <c r="C66" s="36" t="s">
        <v>934</v>
      </c>
      <c r="D66" s="33"/>
      <c r="E66" s="78" t="s">
        <v>804</v>
      </c>
      <c r="I66" s="62"/>
      <c r="J66" s="29"/>
      <c r="K66" s="29"/>
      <c r="L66" s="29"/>
      <c r="M66" s="29"/>
      <c r="N66" s="29"/>
      <c r="O66" s="29"/>
      <c r="P66" s="29"/>
      <c r="Q66" s="29"/>
      <c r="R66" s="29"/>
      <c r="S66" s="29"/>
      <c r="T66" s="29"/>
      <c r="U66" s="29"/>
      <c r="V66" s="29"/>
      <c r="W66" s="29"/>
      <c r="X66" s="29"/>
      <c r="Y66" s="29"/>
      <c r="Z66" s="170"/>
      <c r="AA66" s="170"/>
      <c r="AB66" s="167"/>
      <c r="AC66" s="174"/>
      <c r="AD66" s="169"/>
      <c r="AE66" s="169"/>
      <c r="AF66" s="165"/>
      <c r="AG66" s="165"/>
      <c r="AH66" s="165"/>
      <c r="AI66" s="165"/>
      <c r="AJ66" s="165"/>
      <c r="AK66" s="165"/>
      <c r="AL66" s="165"/>
      <c r="AM66" s="165"/>
      <c r="AN66" s="165"/>
      <c r="AO66" s="165"/>
      <c r="AP66" s="165"/>
      <c r="AQ66" s="165"/>
      <c r="AR66" s="165"/>
      <c r="AS66" s="165"/>
      <c r="AT66" s="165"/>
      <c r="AU66" s="165"/>
      <c r="AV66" s="165"/>
      <c r="AW66" s="165"/>
      <c r="AX66" s="165"/>
      <c r="AY66" s="165"/>
      <c r="AZ66" s="165"/>
    </row>
    <row r="67" spans="1:52" s="28" customFormat="1" ht="38.1" customHeight="1">
      <c r="A67" s="63"/>
      <c r="B67" s="55" t="s">
        <v>237</v>
      </c>
      <c r="C67" s="36" t="s">
        <v>935</v>
      </c>
      <c r="D67" s="33"/>
      <c r="E67" s="78" t="s">
        <v>239</v>
      </c>
      <c r="I67" s="62"/>
      <c r="Z67" s="165"/>
      <c r="AA67" s="165"/>
      <c r="AB67" s="167"/>
      <c r="AC67" s="174"/>
      <c r="AD67" s="169"/>
      <c r="AE67" s="169"/>
      <c r="AF67" s="165"/>
      <c r="AG67" s="165"/>
      <c r="AH67" s="165"/>
      <c r="AI67" s="165"/>
      <c r="AJ67" s="165"/>
      <c r="AK67" s="165"/>
      <c r="AL67" s="165"/>
      <c r="AM67" s="165"/>
      <c r="AN67" s="165"/>
      <c r="AO67" s="165"/>
      <c r="AP67" s="165"/>
      <c r="AQ67" s="165"/>
      <c r="AR67" s="165"/>
      <c r="AS67" s="165"/>
      <c r="AT67" s="165"/>
      <c r="AU67" s="165"/>
      <c r="AV67" s="165"/>
      <c r="AW67" s="165"/>
      <c r="AX67" s="165"/>
      <c r="AY67" s="165"/>
      <c r="AZ67" s="165"/>
    </row>
    <row r="68" spans="1:52" s="28" customFormat="1" ht="38.1" customHeight="1">
      <c r="A68" s="63"/>
      <c r="B68" s="55" t="s">
        <v>240</v>
      </c>
      <c r="C68" s="36" t="s">
        <v>936</v>
      </c>
      <c r="D68" s="33"/>
      <c r="E68" s="78" t="s">
        <v>241</v>
      </c>
      <c r="I68" s="62"/>
      <c r="Z68" s="165"/>
      <c r="AA68" s="165"/>
      <c r="AB68" s="167"/>
      <c r="AC68" s="174"/>
      <c r="AD68" s="169"/>
      <c r="AE68" s="169"/>
      <c r="AF68" s="165"/>
      <c r="AG68" s="165"/>
      <c r="AH68" s="165"/>
      <c r="AI68" s="165"/>
      <c r="AJ68" s="165"/>
      <c r="AK68" s="165"/>
      <c r="AL68" s="165"/>
      <c r="AM68" s="165"/>
      <c r="AN68" s="165"/>
      <c r="AO68" s="165"/>
      <c r="AP68" s="165"/>
      <c r="AQ68" s="165"/>
      <c r="AR68" s="165"/>
      <c r="AS68" s="165"/>
      <c r="AT68" s="165"/>
      <c r="AU68" s="165"/>
      <c r="AV68" s="165"/>
      <c r="AW68" s="165"/>
      <c r="AX68" s="165"/>
      <c r="AY68" s="165"/>
      <c r="AZ68" s="165"/>
    </row>
    <row r="69" spans="1:52" ht="38.1" customHeight="1">
      <c r="A69" s="55"/>
      <c r="B69" s="55" t="s">
        <v>242</v>
      </c>
      <c r="C69" s="36" t="s">
        <v>934</v>
      </c>
      <c r="E69" s="78" t="s">
        <v>695</v>
      </c>
      <c r="F69" s="29"/>
      <c r="G69" s="29"/>
      <c r="H69" s="29"/>
      <c r="J69" s="29"/>
      <c r="K69" s="29"/>
      <c r="L69" s="29"/>
      <c r="M69" s="29"/>
      <c r="N69" s="29"/>
      <c r="O69" s="29"/>
      <c r="P69" s="29"/>
      <c r="Q69" s="29"/>
      <c r="R69" s="29"/>
      <c r="S69" s="29"/>
      <c r="T69" s="29"/>
      <c r="U69" s="29"/>
      <c r="V69" s="29"/>
      <c r="W69" s="29"/>
      <c r="X69" s="29"/>
      <c r="Y69" s="29"/>
      <c r="Z69" s="170"/>
      <c r="AA69" s="170"/>
      <c r="AB69" s="167"/>
      <c r="AC69" s="174"/>
      <c r="AD69" s="168"/>
      <c r="AE69" s="168"/>
      <c r="AF69" s="170"/>
      <c r="AG69" s="170"/>
      <c r="AH69" s="170"/>
      <c r="AI69" s="170"/>
      <c r="AJ69" s="170"/>
      <c r="AK69" s="170"/>
      <c r="AL69" s="170"/>
      <c r="AM69" s="170"/>
      <c r="AN69" s="170"/>
      <c r="AO69" s="170"/>
      <c r="AP69" s="170"/>
      <c r="AQ69" s="170"/>
      <c r="AR69" s="170"/>
      <c r="AS69" s="170"/>
      <c r="AT69" s="170"/>
      <c r="AU69" s="170"/>
      <c r="AV69" s="170"/>
      <c r="AW69" s="170"/>
      <c r="AX69" s="170"/>
      <c r="AY69" s="170"/>
      <c r="AZ69" s="170"/>
    </row>
    <row r="70" spans="1:52" ht="38.1" customHeight="1">
      <c r="A70" s="55"/>
      <c r="B70" s="55" t="s">
        <v>243</v>
      </c>
      <c r="C70" s="36" t="s">
        <v>937</v>
      </c>
      <c r="E70" s="78" t="s">
        <v>244</v>
      </c>
      <c r="F70" s="29"/>
      <c r="G70" s="29"/>
      <c r="H70" s="29"/>
      <c r="J70" s="29"/>
      <c r="K70" s="29"/>
      <c r="L70" s="29"/>
      <c r="M70" s="29"/>
      <c r="N70" s="29"/>
      <c r="O70" s="29"/>
      <c r="P70" s="29"/>
      <c r="Q70" s="29"/>
      <c r="R70" s="29"/>
      <c r="S70" s="29"/>
      <c r="T70" s="29"/>
      <c r="U70" s="29"/>
      <c r="V70" s="29"/>
      <c r="W70" s="29"/>
      <c r="X70" s="29"/>
      <c r="Y70" s="29"/>
      <c r="Z70" s="170"/>
      <c r="AA70" s="170"/>
      <c r="AB70" s="167"/>
      <c r="AC70" s="174"/>
      <c r="AD70" s="168"/>
      <c r="AE70" s="168"/>
      <c r="AF70" s="170"/>
      <c r="AG70" s="170"/>
      <c r="AH70" s="170"/>
      <c r="AI70" s="170"/>
      <c r="AJ70" s="170"/>
      <c r="AK70" s="170"/>
      <c r="AL70" s="170"/>
      <c r="AM70" s="170"/>
      <c r="AN70" s="170"/>
      <c r="AO70" s="170"/>
      <c r="AP70" s="170"/>
      <c r="AQ70" s="170"/>
      <c r="AR70" s="170"/>
      <c r="AS70" s="170"/>
      <c r="AT70" s="170"/>
      <c r="AU70" s="170"/>
      <c r="AV70" s="170"/>
      <c r="AW70" s="170"/>
      <c r="AX70" s="170"/>
      <c r="AY70" s="170"/>
      <c r="AZ70" s="170"/>
    </row>
    <row r="71" spans="1:52" ht="38.1" customHeight="1">
      <c r="A71" s="55"/>
      <c r="B71" s="55" t="s">
        <v>245</v>
      </c>
      <c r="C71" s="36" t="s">
        <v>938</v>
      </c>
      <c r="E71" s="78" t="s">
        <v>246</v>
      </c>
      <c r="F71" s="29"/>
      <c r="G71" s="29"/>
      <c r="H71" s="29"/>
      <c r="J71" s="29"/>
      <c r="K71" s="29"/>
      <c r="L71" s="29"/>
      <c r="M71" s="29"/>
      <c r="N71" s="29"/>
      <c r="O71" s="29"/>
      <c r="P71" s="29"/>
      <c r="Q71" s="29"/>
      <c r="R71" s="29"/>
      <c r="S71" s="29"/>
      <c r="T71" s="29"/>
      <c r="U71" s="29"/>
      <c r="V71" s="29"/>
      <c r="W71" s="29"/>
      <c r="X71" s="29"/>
      <c r="Y71" s="29"/>
      <c r="Z71" s="170"/>
      <c r="AA71" s="170"/>
      <c r="AB71" s="167"/>
      <c r="AC71" s="174"/>
      <c r="AD71" s="168"/>
      <c r="AE71" s="168"/>
      <c r="AF71" s="170"/>
      <c r="AG71" s="170"/>
      <c r="AH71" s="170"/>
      <c r="AI71" s="170"/>
      <c r="AJ71" s="170"/>
      <c r="AK71" s="170"/>
      <c r="AL71" s="170"/>
      <c r="AM71" s="170"/>
      <c r="AN71" s="170"/>
      <c r="AO71" s="170"/>
      <c r="AP71" s="170"/>
      <c r="AQ71" s="170"/>
      <c r="AR71" s="170"/>
      <c r="AS71" s="170"/>
      <c r="AT71" s="170"/>
      <c r="AU71" s="170"/>
      <c r="AV71" s="170"/>
      <c r="AW71" s="170"/>
      <c r="AX71" s="170"/>
      <c r="AY71" s="170"/>
      <c r="AZ71" s="170"/>
    </row>
    <row r="72" spans="1:52" ht="38.1" customHeight="1">
      <c r="A72" s="55"/>
      <c r="B72" s="55" t="s">
        <v>247</v>
      </c>
      <c r="C72" s="36" t="s">
        <v>939</v>
      </c>
      <c r="E72" s="78" t="s">
        <v>248</v>
      </c>
      <c r="F72" s="29"/>
      <c r="G72" s="29"/>
      <c r="H72" s="29"/>
      <c r="J72" s="29"/>
      <c r="K72" s="29"/>
      <c r="L72" s="29"/>
      <c r="M72" s="29"/>
      <c r="N72" s="29"/>
      <c r="O72" s="29"/>
      <c r="P72" s="29"/>
      <c r="Q72" s="29"/>
      <c r="R72" s="29"/>
      <c r="S72" s="29"/>
      <c r="T72" s="29"/>
      <c r="U72" s="29"/>
      <c r="V72" s="29"/>
      <c r="W72" s="29"/>
      <c r="X72" s="29"/>
      <c r="Y72" s="29"/>
      <c r="Z72" s="170"/>
      <c r="AA72" s="170"/>
      <c r="AB72" s="167"/>
      <c r="AC72" s="174"/>
      <c r="AD72" s="168"/>
      <c r="AE72" s="168"/>
      <c r="AF72" s="170"/>
      <c r="AG72" s="170"/>
      <c r="AH72" s="170"/>
      <c r="AI72" s="170"/>
      <c r="AJ72" s="170"/>
      <c r="AK72" s="170"/>
      <c r="AL72" s="170"/>
      <c r="AM72" s="170"/>
      <c r="AN72" s="170"/>
      <c r="AO72" s="170"/>
      <c r="AP72" s="170"/>
      <c r="AQ72" s="170"/>
      <c r="AR72" s="170"/>
      <c r="AS72" s="170"/>
      <c r="AT72" s="170"/>
      <c r="AU72" s="170"/>
      <c r="AV72" s="170"/>
      <c r="AW72" s="170"/>
      <c r="AX72" s="170"/>
      <c r="AY72" s="170"/>
      <c r="AZ72" s="170"/>
    </row>
    <row r="73" spans="1:52" ht="41.25" customHeight="1">
      <c r="B73" s="80" t="s">
        <v>250</v>
      </c>
      <c r="C73" s="756" t="s">
        <v>251</v>
      </c>
      <c r="D73" s="756"/>
      <c r="E73" s="86" t="s">
        <v>249</v>
      </c>
      <c r="F73" s="29"/>
      <c r="G73" s="29"/>
      <c r="H73" s="29"/>
      <c r="Z73" s="165"/>
      <c r="AA73" s="165"/>
      <c r="AB73" s="173"/>
      <c r="AC73" s="174"/>
      <c r="AD73" s="168"/>
      <c r="AE73" s="168"/>
      <c r="AF73" s="170"/>
      <c r="AG73" s="170"/>
      <c r="AH73" s="170"/>
      <c r="AI73" s="170"/>
      <c r="AJ73" s="170"/>
      <c r="AK73" s="170"/>
      <c r="AL73" s="170"/>
      <c r="AM73" s="170"/>
      <c r="AN73" s="170"/>
      <c r="AO73" s="170"/>
      <c r="AP73" s="170"/>
      <c r="AQ73" s="170"/>
      <c r="AR73" s="170"/>
      <c r="AS73" s="170"/>
      <c r="AT73" s="170"/>
      <c r="AU73" s="170"/>
      <c r="AV73" s="170"/>
      <c r="AW73" s="170"/>
      <c r="AX73" s="170"/>
      <c r="AY73" s="170"/>
      <c r="AZ73" s="170"/>
    </row>
    <row r="74" spans="1:52" ht="34.5" customHeight="1">
      <c r="B74" s="909" t="s">
        <v>252</v>
      </c>
      <c r="C74" s="909"/>
      <c r="D74" s="909"/>
      <c r="E74" s="909"/>
      <c r="F74" s="909"/>
      <c r="G74" s="85"/>
      <c r="H74" s="85"/>
      <c r="Z74" s="165"/>
      <c r="AA74" s="165"/>
      <c r="AB74" s="173"/>
      <c r="AC74" s="174"/>
      <c r="AD74" s="168"/>
      <c r="AE74" s="168"/>
      <c r="AF74" s="170"/>
      <c r="AG74" s="170"/>
      <c r="AH74" s="170"/>
      <c r="AI74" s="170"/>
      <c r="AJ74" s="170"/>
      <c r="AK74" s="170"/>
      <c r="AL74" s="170"/>
      <c r="AM74" s="170"/>
      <c r="AN74" s="170"/>
      <c r="AO74" s="170"/>
      <c r="AP74" s="170"/>
      <c r="AQ74" s="170"/>
      <c r="AR74" s="170"/>
      <c r="AS74" s="170"/>
      <c r="AT74" s="170"/>
      <c r="AU74" s="170"/>
      <c r="AV74" s="170"/>
      <c r="AW74" s="170"/>
      <c r="AX74" s="170"/>
      <c r="AY74" s="170"/>
      <c r="AZ74" s="170"/>
    </row>
    <row r="75" spans="1:52" ht="53.25" customHeight="1">
      <c r="A75" s="80">
        <v>7</v>
      </c>
      <c r="B75" s="909" t="s">
        <v>257</v>
      </c>
      <c r="C75" s="909"/>
      <c r="D75" s="909"/>
      <c r="E75" s="909"/>
      <c r="F75" s="909"/>
      <c r="G75" s="85"/>
      <c r="H75" s="85"/>
      <c r="Z75" s="165"/>
      <c r="AA75" s="165"/>
      <c r="AB75" s="173"/>
      <c r="AC75" s="174"/>
      <c r="AD75" s="168"/>
      <c r="AE75" s="168"/>
      <c r="AF75" s="170"/>
      <c r="AG75" s="170"/>
      <c r="AH75" s="170"/>
      <c r="AI75" s="170"/>
      <c r="AJ75" s="170"/>
      <c r="AK75" s="170"/>
      <c r="AL75" s="170"/>
      <c r="AM75" s="170"/>
      <c r="AN75" s="170"/>
      <c r="AO75" s="170"/>
      <c r="AP75" s="170"/>
      <c r="AQ75" s="170"/>
      <c r="AR75" s="170"/>
      <c r="AS75" s="170"/>
      <c r="AT75" s="170"/>
      <c r="AU75" s="170"/>
      <c r="AV75" s="170"/>
      <c r="AW75" s="170"/>
      <c r="AX75" s="170"/>
      <c r="AY75" s="170"/>
      <c r="AZ75" s="170"/>
    </row>
    <row r="76" spans="1:52" ht="53.25" customHeight="1">
      <c r="A76" s="80">
        <v>8</v>
      </c>
      <c r="B76" s="909" t="s">
        <v>696</v>
      </c>
      <c r="C76" s="909"/>
      <c r="D76" s="909"/>
      <c r="E76" s="909"/>
      <c r="F76" s="909"/>
      <c r="G76" s="85"/>
      <c r="H76" s="85"/>
      <c r="Z76" s="165"/>
      <c r="AA76" s="165"/>
      <c r="AB76" s="173"/>
      <c r="AC76" s="174"/>
      <c r="AD76" s="168"/>
      <c r="AE76" s="168"/>
      <c r="AF76" s="170"/>
      <c r="AG76" s="170"/>
      <c r="AH76" s="170"/>
      <c r="AI76" s="170"/>
      <c r="AJ76" s="170"/>
      <c r="AK76" s="170"/>
      <c r="AL76" s="170"/>
      <c r="AM76" s="170"/>
      <c r="AN76" s="170"/>
      <c r="AO76" s="170"/>
      <c r="AP76" s="170"/>
      <c r="AQ76" s="170"/>
      <c r="AR76" s="170"/>
      <c r="AS76" s="170"/>
      <c r="AT76" s="170"/>
      <c r="AU76" s="170"/>
      <c r="AV76" s="170"/>
      <c r="AW76" s="170"/>
      <c r="AX76" s="170"/>
      <c r="AY76" s="170"/>
      <c r="AZ76" s="170"/>
    </row>
    <row r="77" spans="1:52" ht="57.75" customHeight="1">
      <c r="A77" s="80">
        <v>9</v>
      </c>
      <c r="B77" s="909" t="s">
        <v>805</v>
      </c>
      <c r="C77" s="909"/>
      <c r="D77" s="909"/>
      <c r="E77" s="909"/>
      <c r="F77" s="909"/>
      <c r="G77" s="85"/>
      <c r="H77" s="85"/>
      <c r="Z77" s="165"/>
      <c r="AA77" s="165"/>
      <c r="AB77" s="173"/>
      <c r="AC77" s="174"/>
      <c r="AD77" s="168"/>
      <c r="AE77" s="168"/>
      <c r="AF77" s="170"/>
      <c r="AG77" s="170"/>
      <c r="AH77" s="170"/>
      <c r="AI77" s="170"/>
      <c r="AJ77" s="170"/>
      <c r="AK77" s="170"/>
      <c r="AL77" s="170"/>
      <c r="AM77" s="170"/>
      <c r="AN77" s="170"/>
      <c r="AO77" s="170"/>
      <c r="AP77" s="170"/>
      <c r="AQ77" s="170"/>
      <c r="AR77" s="170"/>
      <c r="AS77" s="170"/>
      <c r="AT77" s="170"/>
      <c r="AU77" s="170"/>
      <c r="AV77" s="170"/>
      <c r="AW77" s="170"/>
      <c r="AX77" s="170"/>
      <c r="AY77" s="170"/>
      <c r="AZ77" s="170"/>
    </row>
    <row r="78" spans="1:52" ht="56.25" customHeight="1">
      <c r="A78" s="80">
        <v>10</v>
      </c>
      <c r="B78" s="909" t="s">
        <v>258</v>
      </c>
      <c r="C78" s="909"/>
      <c r="D78" s="909"/>
      <c r="E78" s="909"/>
      <c r="F78" s="909"/>
      <c r="G78" s="85"/>
      <c r="H78" s="85"/>
      <c r="Z78" s="165"/>
      <c r="AA78" s="165"/>
      <c r="AB78" s="173"/>
      <c r="AC78" s="174"/>
      <c r="AD78" s="168"/>
      <c r="AE78" s="168"/>
      <c r="AF78" s="170"/>
      <c r="AG78" s="170"/>
      <c r="AH78" s="170"/>
      <c r="AI78" s="170"/>
      <c r="AJ78" s="170"/>
      <c r="AK78" s="170"/>
      <c r="AL78" s="170"/>
      <c r="AM78" s="170"/>
      <c r="AN78" s="170"/>
      <c r="AO78" s="170"/>
      <c r="AP78" s="170"/>
      <c r="AQ78" s="170"/>
      <c r="AR78" s="170"/>
      <c r="AS78" s="170"/>
      <c r="AT78" s="170"/>
      <c r="AU78" s="170"/>
      <c r="AV78" s="170"/>
      <c r="AW78" s="170"/>
      <c r="AX78" s="170"/>
      <c r="AY78" s="170"/>
      <c r="AZ78" s="170"/>
    </row>
    <row r="79" spans="1:52" ht="30.75" customHeight="1">
      <c r="A79" s="80">
        <v>11</v>
      </c>
      <c r="B79" s="909" t="s">
        <v>259</v>
      </c>
      <c r="C79" s="909"/>
      <c r="D79" s="909"/>
      <c r="E79" s="909"/>
      <c r="F79" s="909"/>
      <c r="G79" s="85"/>
      <c r="H79" s="85"/>
      <c r="Z79" s="165"/>
      <c r="AA79" s="165"/>
      <c r="AB79" s="173"/>
      <c r="AC79" s="174"/>
      <c r="AD79" s="168"/>
      <c r="AE79" s="168"/>
      <c r="AF79" s="170"/>
      <c r="AG79" s="170"/>
      <c r="AH79" s="170"/>
      <c r="AI79" s="170"/>
      <c r="AJ79" s="170"/>
      <c r="AK79" s="170"/>
      <c r="AL79" s="170"/>
      <c r="AM79" s="170"/>
      <c r="AN79" s="170"/>
      <c r="AO79" s="170"/>
      <c r="AP79" s="170"/>
      <c r="AQ79" s="170"/>
      <c r="AR79" s="170"/>
      <c r="AS79" s="170"/>
      <c r="AT79" s="170"/>
      <c r="AU79" s="170"/>
      <c r="AV79" s="170"/>
      <c r="AW79" s="170"/>
      <c r="AX79" s="170"/>
      <c r="AY79" s="170"/>
      <c r="AZ79" s="170"/>
    </row>
    <row r="80" spans="1:52" ht="36.75" customHeight="1">
      <c r="A80" s="80">
        <v>12</v>
      </c>
      <c r="B80" s="909" t="s">
        <v>55</v>
      </c>
      <c r="C80" s="909"/>
      <c r="D80" s="909"/>
      <c r="E80" s="909"/>
      <c r="F80" s="909"/>
      <c r="G80" s="85"/>
      <c r="H80" s="85"/>
      <c r="Z80" s="165"/>
      <c r="AA80" s="165"/>
      <c r="AB80" s="173"/>
      <c r="AC80" s="174"/>
      <c r="AD80" s="168"/>
      <c r="AE80" s="168"/>
      <c r="AF80" s="170"/>
      <c r="AG80" s="170"/>
      <c r="AH80" s="170"/>
      <c r="AI80" s="170"/>
      <c r="AJ80" s="170"/>
      <c r="AK80" s="170"/>
      <c r="AL80" s="170"/>
      <c r="AM80" s="170"/>
      <c r="AN80" s="170"/>
      <c r="AO80" s="170"/>
      <c r="AP80" s="170"/>
      <c r="AQ80" s="170"/>
      <c r="AR80" s="170"/>
      <c r="AS80" s="170"/>
      <c r="AT80" s="170"/>
      <c r="AU80" s="170"/>
      <c r="AV80" s="170"/>
      <c r="AW80" s="170"/>
      <c r="AX80" s="170"/>
      <c r="AY80" s="170"/>
      <c r="AZ80" s="170"/>
    </row>
    <row r="81" spans="1:52" ht="45" customHeight="1">
      <c r="A81" s="63"/>
      <c r="B81" s="731" t="s">
        <v>260</v>
      </c>
      <c r="C81" s="731"/>
      <c r="D81" s="731" t="s">
        <v>261</v>
      </c>
      <c r="E81" s="731"/>
      <c r="F81" s="50" t="s">
        <v>481</v>
      </c>
      <c r="G81" s="67"/>
      <c r="H81" s="67"/>
      <c r="Z81" s="165"/>
      <c r="AA81" s="165"/>
      <c r="AB81" s="173"/>
      <c r="AC81" s="174"/>
      <c r="AD81" s="168"/>
      <c r="AE81" s="168"/>
      <c r="AF81" s="170"/>
      <c r="AG81" s="170"/>
      <c r="AH81" s="170"/>
      <c r="AI81" s="170"/>
      <c r="AJ81" s="170"/>
      <c r="AK81" s="170"/>
      <c r="AL81" s="170"/>
      <c r="AM81" s="170"/>
      <c r="AN81" s="170"/>
      <c r="AO81" s="170"/>
      <c r="AP81" s="170"/>
      <c r="AQ81" s="170"/>
      <c r="AR81" s="170"/>
      <c r="AS81" s="170"/>
      <c r="AT81" s="170"/>
      <c r="AU81" s="170"/>
      <c r="AV81" s="170"/>
      <c r="AW81" s="170"/>
      <c r="AX81" s="170"/>
      <c r="AY81" s="170"/>
      <c r="AZ81" s="170"/>
    </row>
    <row r="82" spans="1:52" ht="35.1" customHeight="1">
      <c r="A82" s="63"/>
      <c r="B82" s="817"/>
      <c r="C82" s="817"/>
      <c r="D82" s="910"/>
      <c r="E82" s="910"/>
      <c r="F82" s="107"/>
      <c r="G82" s="67"/>
      <c r="H82" s="67"/>
      <c r="Z82" s="165"/>
      <c r="AA82" s="165"/>
      <c r="AB82" s="173"/>
      <c r="AC82" s="174"/>
      <c r="AD82" s="168"/>
      <c r="AE82" s="168"/>
      <c r="AF82" s="170"/>
      <c r="AG82" s="170"/>
      <c r="AH82" s="170"/>
      <c r="AI82" s="170"/>
      <c r="AJ82" s="170"/>
      <c r="AK82" s="170"/>
      <c r="AL82" s="170"/>
      <c r="AM82" s="170"/>
      <c r="AN82" s="170"/>
      <c r="AO82" s="170"/>
      <c r="AP82" s="170"/>
      <c r="AQ82" s="170"/>
      <c r="AR82" s="170"/>
      <c r="AS82" s="170"/>
      <c r="AT82" s="170"/>
      <c r="AU82" s="170"/>
      <c r="AV82" s="170"/>
      <c r="AW82" s="170"/>
      <c r="AX82" s="170"/>
      <c r="AY82" s="170"/>
      <c r="AZ82" s="170"/>
    </row>
    <row r="83" spans="1:52" ht="35.1" customHeight="1">
      <c r="A83" s="63"/>
      <c r="B83" s="817"/>
      <c r="C83" s="817"/>
      <c r="D83" s="910"/>
      <c r="E83" s="910"/>
      <c r="F83" s="107"/>
      <c r="G83" s="67"/>
      <c r="H83" s="67"/>
      <c r="Z83" s="165"/>
      <c r="AA83" s="165"/>
      <c r="AB83" s="173"/>
      <c r="AC83" s="174"/>
      <c r="AD83" s="168"/>
      <c r="AE83" s="168"/>
      <c r="AF83" s="170"/>
      <c r="AG83" s="170"/>
      <c r="AH83" s="170"/>
      <c r="AI83" s="170"/>
      <c r="AJ83" s="170"/>
      <c r="AK83" s="170"/>
      <c r="AL83" s="170"/>
      <c r="AM83" s="170"/>
      <c r="AN83" s="170"/>
      <c r="AO83" s="170"/>
      <c r="AP83" s="170"/>
      <c r="AQ83" s="170"/>
      <c r="AR83" s="170"/>
      <c r="AS83" s="170"/>
      <c r="AT83" s="170"/>
      <c r="AU83" s="170"/>
      <c r="AV83" s="170"/>
      <c r="AW83" s="170"/>
      <c r="AX83" s="170"/>
      <c r="AY83" s="170"/>
      <c r="AZ83" s="170"/>
    </row>
    <row r="84" spans="1:52" ht="35.1" customHeight="1">
      <c r="A84" s="63"/>
      <c r="B84" s="817"/>
      <c r="C84" s="817"/>
      <c r="D84" s="910"/>
      <c r="E84" s="910"/>
      <c r="F84" s="107"/>
      <c r="G84" s="67"/>
      <c r="H84" s="67"/>
      <c r="Z84" s="165"/>
      <c r="AA84" s="165"/>
      <c r="AB84" s="173"/>
      <c r="AC84" s="174"/>
      <c r="AD84" s="168"/>
      <c r="AE84" s="168"/>
      <c r="AF84" s="170"/>
      <c r="AG84" s="170"/>
      <c r="AH84" s="170"/>
      <c r="AI84" s="170"/>
      <c r="AJ84" s="170"/>
      <c r="AK84" s="170"/>
      <c r="AL84" s="170"/>
      <c r="AM84" s="170"/>
      <c r="AN84" s="170"/>
      <c r="AO84" s="170"/>
      <c r="AP84" s="170"/>
      <c r="AQ84" s="170"/>
      <c r="AR84" s="170"/>
      <c r="AS84" s="170"/>
      <c r="AT84" s="170"/>
      <c r="AU84" s="170"/>
      <c r="AV84" s="170"/>
      <c r="AW84" s="170"/>
      <c r="AX84" s="170"/>
      <c r="AY84" s="170"/>
      <c r="AZ84" s="170"/>
    </row>
    <row r="85" spans="1:52" ht="33" customHeight="1">
      <c r="A85" s="63"/>
      <c r="B85" s="911" t="s">
        <v>482</v>
      </c>
      <c r="C85" s="911"/>
      <c r="D85" s="912"/>
      <c r="E85" s="912"/>
      <c r="F85" s="67"/>
      <c r="G85" s="67"/>
      <c r="H85" s="67"/>
      <c r="Z85" s="165"/>
      <c r="AA85" s="165"/>
      <c r="AB85" s="173"/>
      <c r="AC85" s="174"/>
      <c r="AD85" s="168"/>
      <c r="AE85" s="168"/>
      <c r="AF85" s="170"/>
      <c r="AG85" s="170"/>
      <c r="AH85" s="170"/>
      <c r="AI85" s="170"/>
      <c r="AJ85" s="170"/>
      <c r="AK85" s="170"/>
      <c r="AL85" s="170"/>
      <c r="AM85" s="170"/>
      <c r="AN85" s="170"/>
      <c r="AO85" s="170"/>
      <c r="AP85" s="170"/>
      <c r="AQ85" s="170"/>
      <c r="AR85" s="170"/>
      <c r="AS85" s="170"/>
      <c r="AT85" s="170"/>
      <c r="AU85" s="170"/>
      <c r="AV85" s="170"/>
      <c r="AW85" s="170"/>
      <c r="AX85" s="170"/>
      <c r="AY85" s="170"/>
      <c r="AZ85" s="170"/>
    </row>
    <row r="86" spans="1:52" ht="100.5" customHeight="1">
      <c r="A86" s="86">
        <v>13</v>
      </c>
      <c r="B86" s="909" t="s">
        <v>483</v>
      </c>
      <c r="C86" s="909"/>
      <c r="D86" s="909"/>
      <c r="E86" s="909"/>
      <c r="F86" s="909"/>
      <c r="G86" s="85"/>
      <c r="H86" s="85"/>
      <c r="Z86" s="165"/>
      <c r="AA86" s="165"/>
      <c r="AB86" s="173"/>
      <c r="AC86" s="174"/>
      <c r="AD86" s="168"/>
      <c r="AE86" s="168"/>
      <c r="AF86" s="170"/>
      <c r="AG86" s="170"/>
      <c r="AH86" s="170"/>
      <c r="AI86" s="170"/>
      <c r="AJ86" s="170"/>
      <c r="AK86" s="170"/>
      <c r="AL86" s="170"/>
      <c r="AM86" s="170"/>
      <c r="AN86" s="170"/>
      <c r="AO86" s="170"/>
      <c r="AP86" s="170"/>
      <c r="AQ86" s="170"/>
      <c r="AR86" s="170"/>
      <c r="AS86" s="170"/>
      <c r="AT86" s="170"/>
      <c r="AU86" s="170"/>
      <c r="AV86" s="170"/>
      <c r="AW86" s="170"/>
      <c r="AX86" s="170"/>
      <c r="AY86" s="170"/>
      <c r="AZ86" s="170"/>
    </row>
    <row r="87" spans="1:52" ht="129" customHeight="1">
      <c r="A87" s="582">
        <v>14</v>
      </c>
      <c r="B87" s="930" t="s">
        <v>911</v>
      </c>
      <c r="C87" s="931"/>
      <c r="D87" s="931"/>
      <c r="E87" s="931"/>
      <c r="F87" s="931"/>
      <c r="G87" s="67"/>
      <c r="H87" s="67"/>
      <c r="Z87" s="165"/>
      <c r="AA87" s="165"/>
      <c r="AB87" s="173"/>
      <c r="AC87" s="174"/>
      <c r="AD87" s="168"/>
      <c r="AE87" s="168"/>
      <c r="AF87" s="170"/>
      <c r="AG87" s="170"/>
      <c r="AH87" s="170"/>
      <c r="AI87" s="170"/>
      <c r="AJ87" s="170"/>
      <c r="AK87" s="170"/>
      <c r="AL87" s="170"/>
      <c r="AM87" s="170"/>
      <c r="AN87" s="170"/>
      <c r="AO87" s="170"/>
      <c r="AP87" s="170"/>
      <c r="AQ87" s="170"/>
      <c r="AR87" s="170"/>
      <c r="AS87" s="170"/>
      <c r="AT87" s="170"/>
      <c r="AU87" s="170"/>
      <c r="AV87" s="170"/>
      <c r="AW87" s="170"/>
      <c r="AX87" s="170"/>
      <c r="AY87" s="170"/>
      <c r="AZ87" s="170"/>
    </row>
    <row r="88" spans="1:52" ht="15.75" customHeight="1">
      <c r="A88" s="582"/>
      <c r="B88" s="117"/>
      <c r="C88" s="42"/>
      <c r="D88" s="42"/>
      <c r="E88" s="42"/>
      <c r="F88" s="42"/>
      <c r="G88" s="67"/>
      <c r="H88" s="67"/>
      <c r="Z88" s="165"/>
      <c r="AA88" s="165"/>
      <c r="AB88" s="173"/>
      <c r="AC88" s="174"/>
      <c r="AD88" s="168"/>
      <c r="AE88" s="168"/>
      <c r="AF88" s="170"/>
      <c r="AG88" s="170"/>
      <c r="AH88" s="170"/>
      <c r="AI88" s="170"/>
      <c r="AJ88" s="170"/>
      <c r="AK88" s="170"/>
      <c r="AL88" s="170"/>
      <c r="AM88" s="170"/>
      <c r="AN88" s="170"/>
      <c r="AO88" s="170"/>
      <c r="AP88" s="170"/>
      <c r="AQ88" s="170"/>
      <c r="AR88" s="170"/>
      <c r="AS88" s="170"/>
      <c r="AT88" s="170"/>
      <c r="AU88" s="170"/>
      <c r="AV88" s="170"/>
      <c r="AW88" s="170"/>
      <c r="AX88" s="170"/>
      <c r="AY88" s="170"/>
      <c r="AZ88" s="170"/>
    </row>
    <row r="89" spans="1:52" ht="30" customHeight="1">
      <c r="A89" s="87"/>
      <c r="B89" s="42" t="s">
        <v>484</v>
      </c>
      <c r="C89" s="29"/>
      <c r="D89" s="36"/>
      <c r="E89" s="36"/>
      <c r="F89" s="36"/>
      <c r="G89" s="36"/>
      <c r="H89" s="36"/>
      <c r="Z89" s="165"/>
      <c r="AA89" s="165"/>
      <c r="AB89" s="173"/>
      <c r="AC89" s="174"/>
      <c r="AD89" s="168"/>
      <c r="AE89" s="168"/>
      <c r="AF89" s="170"/>
      <c r="AG89" s="170"/>
      <c r="AH89" s="170"/>
      <c r="AI89" s="170"/>
      <c r="AJ89" s="170"/>
      <c r="AK89" s="170"/>
      <c r="AL89" s="170"/>
      <c r="AM89" s="170"/>
      <c r="AN89" s="170"/>
      <c r="AO89" s="170"/>
      <c r="AP89" s="170"/>
      <c r="AQ89" s="170"/>
      <c r="AR89" s="170"/>
      <c r="AS89" s="170"/>
      <c r="AT89" s="170"/>
      <c r="AU89" s="170"/>
      <c r="AV89" s="170"/>
      <c r="AW89" s="170"/>
      <c r="AX89" s="170"/>
      <c r="AY89" s="170"/>
      <c r="AZ89" s="170"/>
    </row>
    <row r="90" spans="1:52" ht="15.95" customHeight="1">
      <c r="A90" s="87"/>
      <c r="B90" s="63"/>
      <c r="C90" s="36"/>
      <c r="D90" s="36"/>
      <c r="E90" s="36"/>
      <c r="F90" s="36"/>
      <c r="G90" s="36"/>
      <c r="H90" s="36"/>
      <c r="Z90" s="165"/>
      <c r="AA90" s="165"/>
      <c r="AB90" s="173"/>
      <c r="AC90" s="174"/>
      <c r="AD90" s="168"/>
      <c r="AE90" s="168"/>
      <c r="AF90" s="170"/>
      <c r="AG90" s="170"/>
      <c r="AH90" s="170"/>
      <c r="AI90" s="170"/>
      <c r="AJ90" s="170"/>
      <c r="AK90" s="170"/>
      <c r="AL90" s="170"/>
      <c r="AM90" s="170"/>
      <c r="AN90" s="170"/>
      <c r="AO90" s="170"/>
      <c r="AP90" s="170"/>
      <c r="AQ90" s="170"/>
      <c r="AR90" s="170"/>
      <c r="AS90" s="170"/>
      <c r="AT90" s="170"/>
      <c r="AU90" s="170"/>
      <c r="AV90" s="170"/>
      <c r="AW90" s="170"/>
      <c r="AX90" s="170"/>
      <c r="AY90" s="170"/>
      <c r="AZ90" s="170"/>
    </row>
    <row r="91" spans="1:52" ht="21" customHeight="1">
      <c r="A91" s="87"/>
      <c r="B91" s="63"/>
      <c r="C91" s="36"/>
      <c r="D91" s="36"/>
      <c r="F91" s="48" t="s">
        <v>485</v>
      </c>
      <c r="G91" s="48"/>
      <c r="H91" s="48"/>
      <c r="Z91" s="165"/>
      <c r="AA91" s="165"/>
      <c r="AB91" s="173"/>
      <c r="AC91" s="174"/>
      <c r="AD91" s="168"/>
      <c r="AE91" s="168"/>
      <c r="AF91" s="170"/>
      <c r="AG91" s="170"/>
      <c r="AH91" s="170"/>
      <c r="AI91" s="170"/>
      <c r="AJ91" s="170"/>
      <c r="AK91" s="170"/>
      <c r="AL91" s="170"/>
      <c r="AM91" s="170"/>
      <c r="AN91" s="170"/>
      <c r="AO91" s="170"/>
      <c r="AP91" s="170"/>
      <c r="AQ91" s="170"/>
      <c r="AR91" s="170"/>
      <c r="AS91" s="170"/>
      <c r="AT91" s="170"/>
      <c r="AU91" s="170"/>
      <c r="AV91" s="170"/>
      <c r="AW91" s="170"/>
      <c r="AX91" s="170"/>
      <c r="AY91" s="170"/>
      <c r="AZ91" s="170"/>
    </row>
    <row r="92" spans="1:52" ht="21" customHeight="1">
      <c r="A92" s="87"/>
      <c r="B92" s="63"/>
      <c r="C92" s="36"/>
      <c r="F92" s="48" t="str">
        <f>"For and on behalf of " &amp; 'Attach 3(JV)'!B9</f>
        <v xml:space="preserve">For and on behalf of </v>
      </c>
      <c r="G92" s="48"/>
      <c r="H92" s="48"/>
      <c r="Z92" s="165"/>
      <c r="AA92" s="165"/>
      <c r="AB92" s="173"/>
      <c r="AC92" s="174"/>
      <c r="AD92" s="168"/>
      <c r="AE92" s="168"/>
      <c r="AF92" s="170"/>
      <c r="AG92" s="170"/>
      <c r="AH92" s="170"/>
      <c r="AI92" s="170"/>
      <c r="AJ92" s="170"/>
      <c r="AK92" s="170"/>
      <c r="AL92" s="170"/>
      <c r="AM92" s="170"/>
      <c r="AN92" s="170"/>
      <c r="AO92" s="170"/>
      <c r="AP92" s="170"/>
      <c r="AQ92" s="170"/>
      <c r="AR92" s="170"/>
      <c r="AS92" s="170"/>
      <c r="AT92" s="170"/>
      <c r="AU92" s="170"/>
      <c r="AV92" s="170"/>
      <c r="AW92" s="170"/>
      <c r="AX92" s="170"/>
      <c r="AY92" s="170"/>
      <c r="AZ92" s="170"/>
    </row>
    <row r="93" spans="1:52" ht="27.95" customHeight="1">
      <c r="A93" s="79"/>
      <c r="D93" s="61"/>
      <c r="E93" s="61"/>
      <c r="F93" s="42"/>
      <c r="G93" s="42"/>
      <c r="H93" s="42"/>
      <c r="Z93" s="165"/>
      <c r="AA93" s="165"/>
      <c r="AB93" s="166"/>
      <c r="AC93" s="167"/>
      <c r="AD93" s="168"/>
      <c r="AE93" s="168"/>
      <c r="AF93" s="170"/>
      <c r="AG93" s="170"/>
      <c r="AH93" s="170"/>
      <c r="AI93" s="170"/>
      <c r="AJ93" s="170"/>
      <c r="AK93" s="170"/>
      <c r="AL93" s="170"/>
      <c r="AM93" s="170"/>
      <c r="AN93" s="170"/>
      <c r="AO93" s="170"/>
      <c r="AP93" s="170"/>
      <c r="AQ93" s="170"/>
      <c r="AR93" s="170"/>
      <c r="AS93" s="170"/>
      <c r="AT93" s="170"/>
      <c r="AU93" s="170"/>
      <c r="AV93" s="170"/>
      <c r="AW93" s="170"/>
      <c r="AX93" s="170"/>
      <c r="AY93" s="170"/>
      <c r="AZ93" s="170"/>
    </row>
    <row r="94" spans="1:52" ht="27.95" customHeight="1">
      <c r="A94" s="77" t="s">
        <v>175</v>
      </c>
      <c r="B94" s="40"/>
      <c r="C94" s="265" t="str">
        <f>'Attach 3(JV)'!B24</f>
        <v/>
      </c>
      <c r="D94" s="61" t="s">
        <v>173</v>
      </c>
      <c r="E94" s="40" t="str">
        <f>'Attach 3(JV)'!E24</f>
        <v/>
      </c>
      <c r="G94" s="40"/>
      <c r="H94" s="40"/>
      <c r="Z94" s="165"/>
      <c r="AA94" s="165"/>
      <c r="AB94" s="166"/>
      <c r="AC94" s="167"/>
      <c r="AD94" s="168"/>
      <c r="AE94" s="168"/>
      <c r="AF94" s="170"/>
      <c r="AG94" s="170"/>
      <c r="AH94" s="170"/>
      <c r="AI94" s="170"/>
      <c r="AJ94" s="170"/>
      <c r="AK94" s="170"/>
      <c r="AL94" s="170"/>
      <c r="AM94" s="170"/>
      <c r="AN94" s="170"/>
      <c r="AO94" s="170"/>
      <c r="AP94" s="170"/>
      <c r="AQ94" s="170"/>
      <c r="AR94" s="170"/>
      <c r="AS94" s="170"/>
      <c r="AT94" s="170"/>
      <c r="AU94" s="170"/>
      <c r="AV94" s="170"/>
      <c r="AW94" s="170"/>
      <c r="AX94" s="170"/>
      <c r="AY94" s="170"/>
      <c r="AZ94" s="170"/>
    </row>
    <row r="95" spans="1:52" ht="27.95" customHeight="1">
      <c r="A95" s="77" t="s">
        <v>176</v>
      </c>
      <c r="B95" s="40"/>
      <c r="C95" s="40" t="str">
        <f>'Attach 3(JV)'!B25</f>
        <v/>
      </c>
      <c r="D95" s="61" t="s">
        <v>174</v>
      </c>
      <c r="E95" s="40" t="str">
        <f>'Attach 3(JV)'!E25</f>
        <v/>
      </c>
      <c r="G95" s="40"/>
      <c r="H95" s="40"/>
      <c r="Z95" s="165"/>
      <c r="AA95" s="165"/>
      <c r="AB95" s="166"/>
      <c r="AC95" s="167"/>
      <c r="AD95" s="168"/>
      <c r="AE95" s="168"/>
      <c r="AF95" s="170"/>
      <c r="AG95" s="170"/>
      <c r="AH95" s="170"/>
      <c r="AI95" s="170"/>
      <c r="AJ95" s="170"/>
      <c r="AK95" s="170"/>
      <c r="AL95" s="170"/>
      <c r="AM95" s="170"/>
      <c r="AN95" s="170"/>
      <c r="AO95" s="170"/>
      <c r="AP95" s="170"/>
      <c r="AQ95" s="170"/>
      <c r="AR95" s="170"/>
      <c r="AS95" s="170"/>
      <c r="AT95" s="170"/>
      <c r="AU95" s="170"/>
      <c r="AV95" s="170"/>
      <c r="AW95" s="170"/>
      <c r="AX95" s="170"/>
      <c r="AY95" s="170"/>
      <c r="AZ95" s="170"/>
    </row>
    <row r="96" spans="1:52" ht="27.95" customHeight="1">
      <c r="D96" s="61"/>
      <c r="E96" s="61"/>
      <c r="Z96" s="165"/>
      <c r="AA96" s="165"/>
      <c r="AB96" s="166"/>
      <c r="AC96" s="167"/>
      <c r="AD96" s="168"/>
      <c r="AE96" s="168"/>
      <c r="AF96" s="170"/>
      <c r="AG96" s="170"/>
      <c r="AH96" s="170"/>
      <c r="AI96" s="170"/>
      <c r="AJ96" s="170"/>
      <c r="AK96" s="170"/>
      <c r="AL96" s="170"/>
      <c r="AM96" s="170"/>
      <c r="AN96" s="170"/>
      <c r="AO96" s="170"/>
      <c r="AP96" s="170"/>
      <c r="AQ96" s="170"/>
      <c r="AR96" s="170"/>
      <c r="AS96" s="170"/>
      <c r="AT96" s="170"/>
      <c r="AU96" s="170"/>
      <c r="AV96" s="170"/>
      <c r="AW96" s="170"/>
      <c r="AX96" s="170"/>
      <c r="AY96" s="170"/>
      <c r="AZ96" s="170"/>
    </row>
    <row r="97" spans="1:52" ht="27.95" customHeight="1">
      <c r="A97" s="77"/>
      <c r="B97" s="40"/>
      <c r="C97" s="73"/>
      <c r="E97" s="61"/>
      <c r="Z97" s="165"/>
      <c r="AA97" s="165"/>
      <c r="AB97" s="166"/>
      <c r="AC97" s="167"/>
      <c r="AD97" s="168"/>
      <c r="AE97" s="168"/>
      <c r="AF97" s="170"/>
      <c r="AG97" s="170"/>
      <c r="AH97" s="170"/>
      <c r="AI97" s="170"/>
      <c r="AJ97" s="170"/>
      <c r="AK97" s="170"/>
      <c r="AL97" s="170"/>
      <c r="AM97" s="170"/>
      <c r="AN97" s="170"/>
      <c r="AO97" s="170"/>
      <c r="AP97" s="170"/>
      <c r="AQ97" s="170"/>
      <c r="AR97" s="170"/>
      <c r="AS97" s="170"/>
      <c r="AT97" s="170"/>
      <c r="AU97" s="170"/>
      <c r="AV97" s="170"/>
      <c r="AW97" s="170"/>
      <c r="AX97" s="170"/>
      <c r="AY97" s="170"/>
      <c r="AZ97" s="170"/>
    </row>
    <row r="98" spans="1:52" ht="33" customHeight="1">
      <c r="A98" s="78" t="s">
        <v>279</v>
      </c>
      <c r="B98" s="40"/>
      <c r="C98" s="73"/>
      <c r="E98" s="48"/>
      <c r="F98" s="154"/>
      <c r="Z98" s="165"/>
      <c r="AA98" s="165"/>
      <c r="AB98" s="166"/>
      <c r="AC98" s="167"/>
      <c r="AD98" s="168"/>
      <c r="AE98" s="168"/>
      <c r="AF98" s="170"/>
      <c r="AG98" s="170"/>
      <c r="AH98" s="170"/>
      <c r="AI98" s="170"/>
      <c r="AJ98" s="170"/>
      <c r="AK98" s="170"/>
      <c r="AL98" s="170"/>
      <c r="AM98" s="170"/>
      <c r="AN98" s="170"/>
      <c r="AO98" s="170"/>
      <c r="AP98" s="170"/>
      <c r="AQ98" s="170"/>
      <c r="AR98" s="170"/>
      <c r="AS98" s="170"/>
      <c r="AT98" s="170"/>
      <c r="AU98" s="170"/>
      <c r="AV98" s="170"/>
      <c r="AW98" s="170"/>
      <c r="AX98" s="170"/>
      <c r="AY98" s="170"/>
      <c r="AZ98" s="170"/>
    </row>
    <row r="99" spans="1:52" s="28" customFormat="1" ht="21" customHeight="1">
      <c r="A99" s="908" t="s">
        <v>322</v>
      </c>
      <c r="B99" s="908"/>
      <c r="C99" s="908"/>
      <c r="D99" s="913"/>
      <c r="E99" s="913"/>
      <c r="F99" s="913"/>
      <c r="G99" s="33"/>
      <c r="H99" s="33"/>
      <c r="I99" s="62"/>
      <c r="Z99" s="165"/>
      <c r="AA99" s="165"/>
      <c r="AB99" s="166"/>
      <c r="AC99" s="166"/>
      <c r="AD99" s="169"/>
      <c r="AE99" s="169"/>
      <c r="AF99" s="165"/>
      <c r="AG99" s="165"/>
      <c r="AH99" s="165"/>
      <c r="AI99" s="165"/>
      <c r="AJ99" s="165"/>
      <c r="AK99" s="165"/>
      <c r="AL99" s="165"/>
      <c r="AM99" s="165"/>
      <c r="AN99" s="165"/>
      <c r="AO99" s="165"/>
      <c r="AP99" s="165"/>
      <c r="AQ99" s="165"/>
      <c r="AR99" s="165"/>
      <c r="AS99" s="165"/>
      <c r="AT99" s="165"/>
      <c r="AU99" s="165"/>
      <c r="AV99" s="165"/>
      <c r="AW99" s="165"/>
      <c r="AX99" s="165"/>
      <c r="AY99" s="165"/>
      <c r="AZ99" s="165"/>
    </row>
    <row r="100" spans="1:52" s="28" customFormat="1" ht="21" customHeight="1">
      <c r="A100" s="915"/>
      <c r="B100" s="915"/>
      <c r="C100" s="915"/>
      <c r="D100" s="153"/>
      <c r="E100" s="153"/>
      <c r="F100" s="153"/>
      <c r="G100" s="33"/>
      <c r="H100" s="33"/>
      <c r="I100" s="62"/>
      <c r="Z100" s="165"/>
      <c r="AA100" s="165"/>
      <c r="AB100" s="166"/>
      <c r="AC100" s="166"/>
      <c r="AD100" s="169"/>
      <c r="AE100" s="169"/>
      <c r="AF100" s="165"/>
      <c r="AG100" s="165"/>
      <c r="AH100" s="165"/>
      <c r="AI100" s="165"/>
      <c r="AJ100" s="165"/>
      <c r="AK100" s="165"/>
      <c r="AL100" s="165"/>
      <c r="AM100" s="165"/>
      <c r="AN100" s="165"/>
      <c r="AO100" s="165"/>
      <c r="AP100" s="165"/>
      <c r="AQ100" s="165"/>
      <c r="AR100" s="165"/>
      <c r="AS100" s="165"/>
      <c r="AT100" s="165"/>
      <c r="AU100" s="165"/>
      <c r="AV100" s="165"/>
      <c r="AW100" s="165"/>
      <c r="AX100" s="165"/>
      <c r="AY100" s="165"/>
      <c r="AZ100" s="165"/>
    </row>
    <row r="101" spans="1:52" s="28" customFormat="1" ht="21" customHeight="1">
      <c r="A101" s="916"/>
      <c r="B101" s="916"/>
      <c r="C101" s="916"/>
      <c r="D101" s="153"/>
      <c r="E101" s="153"/>
      <c r="F101" s="153"/>
      <c r="G101" s="33"/>
      <c r="H101" s="33"/>
      <c r="I101" s="62"/>
      <c r="Z101" s="165"/>
      <c r="AA101" s="165"/>
      <c r="AB101" s="166"/>
      <c r="AC101" s="166"/>
      <c r="AD101" s="169"/>
      <c r="AE101" s="169"/>
      <c r="AF101" s="165"/>
      <c r="AG101" s="165"/>
      <c r="AH101" s="165"/>
      <c r="AI101" s="165"/>
      <c r="AJ101" s="165"/>
      <c r="AK101" s="165"/>
      <c r="AL101" s="165"/>
      <c r="AM101" s="165"/>
      <c r="AN101" s="165"/>
      <c r="AO101" s="165"/>
      <c r="AP101" s="165"/>
      <c r="AQ101" s="165"/>
      <c r="AR101" s="165"/>
      <c r="AS101" s="165"/>
      <c r="AT101" s="165"/>
      <c r="AU101" s="165"/>
      <c r="AV101" s="165"/>
      <c r="AW101" s="165"/>
      <c r="AX101" s="165"/>
      <c r="AY101" s="165"/>
      <c r="AZ101" s="165"/>
    </row>
    <row r="102" spans="1:52" s="28" customFormat="1" ht="21" customHeight="1">
      <c r="A102" s="914" t="s">
        <v>323</v>
      </c>
      <c r="B102" s="914"/>
      <c r="C102" s="914"/>
      <c r="D102" s="913"/>
      <c r="E102" s="913"/>
      <c r="F102" s="913"/>
      <c r="G102" s="33"/>
      <c r="H102" s="33"/>
      <c r="I102" s="62"/>
      <c r="Z102" s="165"/>
      <c r="AA102" s="165"/>
      <c r="AB102" s="166"/>
      <c r="AC102" s="166"/>
      <c r="AD102" s="169"/>
      <c r="AE102" s="169"/>
      <c r="AF102" s="165"/>
      <c r="AG102" s="165"/>
      <c r="AH102" s="165"/>
      <c r="AI102" s="165"/>
      <c r="AJ102" s="165"/>
      <c r="AK102" s="165"/>
      <c r="AL102" s="165"/>
      <c r="AM102" s="165"/>
      <c r="AN102" s="165"/>
      <c r="AO102" s="165"/>
      <c r="AP102" s="165"/>
      <c r="AQ102" s="165"/>
      <c r="AR102" s="165"/>
      <c r="AS102" s="165"/>
      <c r="AT102" s="165"/>
      <c r="AU102" s="165"/>
      <c r="AV102" s="165"/>
      <c r="AW102" s="165"/>
      <c r="AX102" s="165"/>
      <c r="AY102" s="165"/>
      <c r="AZ102" s="165"/>
    </row>
    <row r="103" spans="1:52" s="28" customFormat="1" ht="21" customHeight="1">
      <c r="A103" s="914" t="s">
        <v>324</v>
      </c>
      <c r="B103" s="914"/>
      <c r="C103" s="914"/>
      <c r="D103" s="913"/>
      <c r="E103" s="913"/>
      <c r="F103" s="913"/>
      <c r="G103" s="33"/>
      <c r="H103" s="33"/>
      <c r="I103" s="62"/>
      <c r="Z103" s="165"/>
      <c r="AA103" s="165"/>
      <c r="AB103" s="166"/>
      <c r="AC103" s="166"/>
      <c r="AD103" s="169"/>
      <c r="AE103" s="169"/>
      <c r="AF103" s="165"/>
      <c r="AG103" s="165"/>
      <c r="AH103" s="165"/>
      <c r="AI103" s="165"/>
      <c r="AJ103" s="165"/>
      <c r="AK103" s="165"/>
      <c r="AL103" s="165"/>
      <c r="AM103" s="165"/>
      <c r="AN103" s="165"/>
      <c r="AO103" s="165"/>
      <c r="AP103" s="165"/>
      <c r="AQ103" s="165"/>
      <c r="AR103" s="165"/>
      <c r="AS103" s="165"/>
      <c r="AT103" s="165"/>
      <c r="AU103" s="165"/>
      <c r="AV103" s="165"/>
      <c r="AW103" s="165"/>
      <c r="AX103" s="165"/>
      <c r="AY103" s="165"/>
      <c r="AZ103" s="165"/>
    </row>
    <row r="104" spans="1:52" s="28" customFormat="1" ht="52.5" customHeight="1">
      <c r="A104" s="914" t="s">
        <v>325</v>
      </c>
      <c r="B104" s="914"/>
      <c r="C104" s="914"/>
      <c r="D104" s="913"/>
      <c r="E104" s="913"/>
      <c r="F104" s="913"/>
      <c r="G104" s="88"/>
      <c r="H104" s="88"/>
      <c r="I104" s="62"/>
      <c r="Z104" s="165"/>
      <c r="AA104" s="165"/>
      <c r="AB104" s="166"/>
      <c r="AC104" s="166"/>
      <c r="AD104" s="169"/>
      <c r="AE104" s="169"/>
      <c r="AF104" s="165"/>
      <c r="AG104" s="165"/>
      <c r="AH104" s="165"/>
      <c r="AI104" s="165"/>
      <c r="AJ104" s="165"/>
      <c r="AK104" s="165"/>
      <c r="AL104" s="165"/>
      <c r="AM104" s="165"/>
      <c r="AN104" s="165"/>
      <c r="AO104" s="165"/>
      <c r="AP104" s="165"/>
      <c r="AQ104" s="165"/>
      <c r="AR104" s="165"/>
      <c r="AS104" s="165"/>
      <c r="AT104" s="165"/>
      <c r="AU104" s="165"/>
      <c r="AV104" s="165"/>
      <c r="AW104" s="165"/>
      <c r="AX104" s="165"/>
      <c r="AY104" s="165"/>
      <c r="AZ104" s="165"/>
    </row>
    <row r="105" spans="1:52" s="28" customFormat="1" ht="21" customHeight="1">
      <c r="A105" s="908" t="s">
        <v>326</v>
      </c>
      <c r="B105" s="908"/>
      <c r="C105" s="908"/>
      <c r="D105" s="153"/>
      <c r="E105" s="153"/>
      <c r="F105" s="153"/>
      <c r="G105" s="33"/>
      <c r="H105" s="33"/>
      <c r="I105" s="62"/>
      <c r="AB105" s="65"/>
      <c r="AC105" s="65"/>
      <c r="AD105" s="89"/>
      <c r="AE105" s="90"/>
      <c r="AF105" s="93"/>
    </row>
    <row r="106" spans="1:52" s="28" customFormat="1" ht="21" customHeight="1">
      <c r="A106" s="915"/>
      <c r="B106" s="915"/>
      <c r="C106" s="915"/>
      <c r="D106" s="153"/>
      <c r="E106" s="153"/>
      <c r="F106" s="153"/>
      <c r="G106" s="33"/>
      <c r="H106" s="33"/>
      <c r="I106" s="62"/>
      <c r="AB106" s="65"/>
      <c r="AC106" s="65"/>
      <c r="AD106" s="89"/>
      <c r="AE106" s="90"/>
      <c r="AF106" s="93"/>
    </row>
    <row r="107" spans="1:52">
      <c r="A107" s="916"/>
      <c r="B107" s="916"/>
      <c r="C107" s="916"/>
      <c r="D107" s="913"/>
      <c r="E107" s="913"/>
      <c r="F107" s="913"/>
    </row>
    <row r="108" spans="1:52">
      <c r="A108" s="78"/>
      <c r="B108" s="78"/>
      <c r="C108" s="78"/>
      <c r="D108" s="155"/>
      <c r="E108" s="155"/>
      <c r="F108" s="155"/>
    </row>
    <row r="109" spans="1:52" ht="47.25" customHeight="1">
      <c r="A109" s="793"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109" s="793"/>
      <c r="C109" s="793"/>
      <c r="D109" s="793"/>
      <c r="E109" s="793"/>
      <c r="F109" s="793"/>
    </row>
  </sheetData>
  <sheetProtection algorithmName="SHA-512" hashValue="ZyvXoGUZHFzobDBFTllI+mPgevHY7XFXKvG5Bo2JpO92ep+M/JlqgdF+kzlehwQEthANmcgh38rBPddYtNiBsA==" saltValue="SaVBEnyWiGdqh+7ITB3D8Q==" spinCount="100000" sheet="1" objects="1" scenarios="1"/>
  <customSheetViews>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2"/>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4"/>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5"/>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6"/>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7"/>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9">
    <mergeCell ref="B87:F87"/>
    <mergeCell ref="B53:F53"/>
    <mergeCell ref="D37:F37"/>
    <mergeCell ref="B50:F50"/>
    <mergeCell ref="B60:F60"/>
    <mergeCell ref="D40:F40"/>
    <mergeCell ref="B52:F52"/>
    <mergeCell ref="B59:F59"/>
    <mergeCell ref="B55:F55"/>
    <mergeCell ref="B56:F56"/>
    <mergeCell ref="B58:F58"/>
    <mergeCell ref="B54:F54"/>
    <mergeCell ref="B57:F57"/>
    <mergeCell ref="B76:F76"/>
    <mergeCell ref="B77:F77"/>
    <mergeCell ref="D39:F39"/>
    <mergeCell ref="A109:F109"/>
    <mergeCell ref="A104:C104"/>
    <mergeCell ref="D104:F104"/>
    <mergeCell ref="A105:C105"/>
    <mergeCell ref="A106:C106"/>
    <mergeCell ref="A107:C107"/>
    <mergeCell ref="D107:F107"/>
    <mergeCell ref="D38:F38"/>
    <mergeCell ref="D24:F24"/>
    <mergeCell ref="D36:F36"/>
    <mergeCell ref="D26:F26"/>
    <mergeCell ref="D33:F33"/>
    <mergeCell ref="D30:F30"/>
    <mergeCell ref="D27:F27"/>
    <mergeCell ref="D35:F35"/>
    <mergeCell ref="I44:I50"/>
    <mergeCell ref="J44:J50"/>
    <mergeCell ref="J41:J43"/>
    <mergeCell ref="I40:J40"/>
    <mergeCell ref="D41:F41"/>
    <mergeCell ref="D42:F42"/>
    <mergeCell ref="D43:F43"/>
    <mergeCell ref="I41:I43"/>
    <mergeCell ref="D47:F47"/>
    <mergeCell ref="D46:F46"/>
    <mergeCell ref="D44:F44"/>
    <mergeCell ref="G20:J20"/>
    <mergeCell ref="G16:H16"/>
    <mergeCell ref="G22:J22"/>
    <mergeCell ref="B20:F20"/>
    <mergeCell ref="D22:F22"/>
    <mergeCell ref="B17:F17"/>
    <mergeCell ref="B18:F18"/>
    <mergeCell ref="A3:F3"/>
    <mergeCell ref="C15:F15"/>
    <mergeCell ref="D34:F34"/>
    <mergeCell ref="D21:F21"/>
    <mergeCell ref="D29:F29"/>
    <mergeCell ref="D31:F31"/>
    <mergeCell ref="D32:F32"/>
    <mergeCell ref="D23:F23"/>
    <mergeCell ref="C5:F5"/>
    <mergeCell ref="D25:F25"/>
    <mergeCell ref="B6:C6"/>
    <mergeCell ref="D28:F28"/>
    <mergeCell ref="B83:C83"/>
    <mergeCell ref="B78:F78"/>
    <mergeCell ref="B79:F79"/>
    <mergeCell ref="B80:F80"/>
    <mergeCell ref="B81:C81"/>
    <mergeCell ref="D103:F103"/>
    <mergeCell ref="D99:F99"/>
    <mergeCell ref="D102:F102"/>
    <mergeCell ref="A103:C103"/>
    <mergeCell ref="A100:C100"/>
    <mergeCell ref="A101:C101"/>
    <mergeCell ref="A102:C102"/>
    <mergeCell ref="I52:J52"/>
    <mergeCell ref="B51:F51"/>
    <mergeCell ref="A99:C99"/>
    <mergeCell ref="B86:F86"/>
    <mergeCell ref="C73:D73"/>
    <mergeCell ref="B74:F74"/>
    <mergeCell ref="B75:F75"/>
    <mergeCell ref="D82:E82"/>
    <mergeCell ref="D83:E83"/>
    <mergeCell ref="D84:E84"/>
    <mergeCell ref="B61:F61"/>
    <mergeCell ref="D81:E81"/>
    <mergeCell ref="B85:C85"/>
    <mergeCell ref="D85:E85"/>
    <mergeCell ref="B84:C84"/>
    <mergeCell ref="B82:C82"/>
  </mergeCells>
  <phoneticPr fontId="6" type="noConversion"/>
  <conditionalFormatting sqref="D24:F24 H24">
    <cfRule type="expression" dxfId="5" priority="3" stopIfTrue="1">
      <formula>$H$24="Sole Bidder"</formula>
    </cfRule>
  </conditionalFormatting>
  <conditionalFormatting sqref="D25:F25">
    <cfRule type="expression" dxfId="4" priority="6" stopIfTrue="1">
      <formula>$G$25="No"</formula>
    </cfRule>
  </conditionalFormatting>
  <conditionalFormatting sqref="H25">
    <cfRule type="expression" dxfId="3" priority="2" stopIfTrue="1">
      <formula>$G$25="Not Applicable"</formula>
    </cfRule>
  </conditionalFormatting>
  <conditionalFormatting sqref="Z23">
    <cfRule type="expression" dxfId="2" priority="1" stopIfTrue="1">
      <formula>"if(right($I$21,1)=""."")"</formula>
    </cfRule>
  </conditionalFormatting>
  <dataValidations count="4">
    <dataValidation type="list" allowBlank="1" showInputMessage="1" showErrorMessage="1" sqref="G21" xr:uid="{C13672A4-A75D-4D83-854C-C2CF318A40CC}">
      <formula1>"e-Payment, Bank Guaranttee"</formula1>
    </dataValidation>
    <dataValidation type="whole" operator="greaterThan" allowBlank="1" showInputMessage="1" showErrorMessage="1" error="Enter numeric figure above 200 only !" sqref="J21" xr:uid="{8ED449C3-D656-409E-BC6C-64B31F022908}">
      <formula1>200</formula1>
    </dataValidation>
    <dataValidation type="whole" allowBlank="1" showInputMessage="1" showErrorMessage="1" error="Enter numeric figure only !" sqref="I21" xr:uid="{40E0095A-2A86-4F2B-962C-79ACA37AE1E4}">
      <formula1>0</formula1>
      <formula2>990000000</formula2>
    </dataValidation>
    <dataValidation type="list" allowBlank="1" showInputMessage="1" showErrorMessage="1" sqref="I44:I49" xr:uid="{028D6EC6-61A5-4CB1-A0A0-338F202B5493}">
      <formula1>"MSE Bidder, Non-MSE bidder"</formula1>
    </dataValidation>
  </dataValidations>
  <pageMargins left="0.75" right="0.63" top="0.6" bottom="0.72" header="0.34" footer="0.35"/>
  <pageSetup scale="80" orientation="portrait" r:id="rId11"/>
  <headerFooter alignWithMargins="0">
    <oddFooter>&amp;R&amp;"Book Antiqua,Bold"&amp;8 Page &amp;P of &amp;N</oddFooter>
  </headerFooter>
  <rowBreaks count="1" manualBreakCount="1">
    <brk id="96" max="5" man="1"/>
  </rowBreaks>
  <drawing r:id="rId1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EFBD-7BC7-4B16-B8AE-E9AEDB2E7C9F}">
  <sheetPr codeName="Sheet15"/>
  <dimension ref="A1:Z65"/>
  <sheetViews>
    <sheetView showGridLines="0" topLeftCell="A46" zoomScaleNormal="100" zoomScaleSheetLayoutView="100" workbookViewId="0">
      <selection activeCell="K42" sqref="K42:N42"/>
    </sheetView>
  </sheetViews>
  <sheetFormatPr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940"/>
      <c r="B6" s="940"/>
      <c r="C6" s="940"/>
      <c r="D6" s="940"/>
      <c r="E6" s="940"/>
      <c r="F6" s="940"/>
      <c r="G6" s="940"/>
      <c r="H6" s="940"/>
      <c r="I6" s="940"/>
      <c r="J6" s="940"/>
      <c r="K6" s="940"/>
      <c r="L6" s="940"/>
      <c r="M6" s="940"/>
      <c r="N6" s="940"/>
    </row>
    <row r="7" spans="1:26" ht="15.95" customHeight="1"/>
    <row r="8" spans="1:26" ht="15.95" customHeight="1">
      <c r="A8" s="941"/>
      <c r="B8" s="941"/>
      <c r="C8" s="941"/>
      <c r="D8" s="941"/>
      <c r="E8" s="941"/>
      <c r="F8" s="941"/>
      <c r="G8" s="941"/>
      <c r="H8" s="941"/>
      <c r="I8" s="941"/>
      <c r="J8" s="941"/>
      <c r="K8" s="941"/>
      <c r="L8" s="941"/>
      <c r="M8" s="941"/>
      <c r="N8" s="941"/>
    </row>
    <row r="9" spans="1:26" ht="15.95" customHeight="1"/>
    <row r="10" spans="1:26" ht="15.95" customHeight="1">
      <c r="A10" s="947"/>
      <c r="B10" s="947"/>
      <c r="C10" s="947"/>
      <c r="D10" s="947"/>
      <c r="E10" s="947"/>
      <c r="F10" s="947"/>
      <c r="G10" s="947"/>
      <c r="H10" s="947"/>
      <c r="I10" s="947"/>
      <c r="J10" s="947"/>
      <c r="K10" s="947"/>
      <c r="L10" s="947"/>
      <c r="M10" s="947"/>
      <c r="N10" s="947"/>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945" t="s">
        <v>435</v>
      </c>
      <c r="B14" s="945"/>
      <c r="C14" s="945"/>
      <c r="D14" s="945"/>
      <c r="E14" s="945"/>
      <c r="F14" s="945"/>
      <c r="G14" s="945"/>
      <c r="H14" s="945"/>
      <c r="I14" s="945"/>
      <c r="J14" s="945"/>
      <c r="K14" s="945"/>
      <c r="L14" s="945"/>
      <c r="M14" s="945"/>
      <c r="N14" s="945"/>
    </row>
    <row r="15" spans="1:26" ht="15.95" customHeight="1">
      <c r="A15" s="946" t="s">
        <v>436</v>
      </c>
      <c r="B15" s="946"/>
      <c r="C15" s="946"/>
      <c r="D15" s="946"/>
      <c r="E15" s="946"/>
      <c r="F15" s="946"/>
      <c r="G15" s="946"/>
      <c r="H15" s="946"/>
      <c r="I15" s="946"/>
      <c r="J15" s="946"/>
      <c r="K15" s="946"/>
      <c r="L15" s="946"/>
      <c r="M15" s="946"/>
      <c r="N15" s="946"/>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952" t="s">
        <v>437</v>
      </c>
      <c r="B19" s="952"/>
      <c r="C19" s="952"/>
      <c r="D19" s="952"/>
      <c r="E19" s="952"/>
      <c r="F19" s="952"/>
      <c r="G19" s="952"/>
      <c r="H19" s="952"/>
      <c r="I19" s="952"/>
      <c r="J19" s="952"/>
      <c r="K19" s="952"/>
      <c r="L19" s="952"/>
      <c r="M19" s="952"/>
      <c r="N19" s="952"/>
    </row>
    <row r="20" spans="1:15" ht="15.95" customHeight="1"/>
    <row r="21" spans="1:15" ht="15.95" customHeight="1">
      <c r="A21" s="957" t="s">
        <v>438</v>
      </c>
      <c r="B21" s="957"/>
      <c r="C21" s="957"/>
      <c r="D21" s="957"/>
      <c r="E21" s="957"/>
      <c r="F21" s="957"/>
      <c r="G21" s="957"/>
      <c r="H21" s="957"/>
      <c r="I21" s="957"/>
      <c r="J21" s="957"/>
      <c r="K21" s="957"/>
      <c r="L21" s="957"/>
      <c r="M21" s="957"/>
      <c r="N21" s="957"/>
    </row>
    <row r="22" spans="1:15" ht="15.95" customHeight="1">
      <c r="I22" s="229"/>
      <c r="J22" s="229"/>
      <c r="K22" s="229"/>
      <c r="L22" s="229"/>
    </row>
    <row r="23" spans="1:15" ht="15.95" customHeight="1">
      <c r="B23" s="951" t="s">
        <v>439</v>
      </c>
      <c r="C23" s="951"/>
      <c r="D23" s="951"/>
      <c r="E23" s="951"/>
      <c r="F23" s="948" t="s">
        <v>457</v>
      </c>
      <c r="G23" s="949"/>
      <c r="H23" s="949"/>
      <c r="I23" s="949"/>
      <c r="J23" s="949"/>
      <c r="K23" s="949"/>
      <c r="L23" s="949"/>
      <c r="M23" s="949"/>
      <c r="N23" s="950"/>
    </row>
    <row r="24" spans="1:15" ht="15.95" customHeight="1">
      <c r="B24" s="951" t="s">
        <v>440</v>
      </c>
      <c r="C24" s="951"/>
      <c r="D24" s="951"/>
      <c r="E24" s="951"/>
      <c r="F24" s="948" t="s">
        <v>458</v>
      </c>
      <c r="G24" s="949"/>
      <c r="H24" s="949"/>
      <c r="I24" s="949"/>
      <c r="J24" s="949"/>
      <c r="K24" s="949"/>
      <c r="L24" s="949"/>
      <c r="M24" s="949"/>
      <c r="N24" s="950"/>
    </row>
    <row r="25" spans="1:15" ht="15.95" customHeight="1">
      <c r="B25" s="951" t="s">
        <v>441</v>
      </c>
      <c r="C25" s="951"/>
      <c r="D25" s="951"/>
      <c r="E25" s="951"/>
      <c r="F25" s="948" t="s">
        <v>459</v>
      </c>
      <c r="G25" s="949"/>
      <c r="H25" s="949"/>
      <c r="I25" s="949"/>
      <c r="J25" s="949"/>
      <c r="K25" s="949"/>
      <c r="L25" s="949"/>
      <c r="M25" s="949"/>
      <c r="N25" s="950"/>
    </row>
    <row r="26" spans="1:15" ht="15.95" customHeight="1">
      <c r="B26" s="951" t="s">
        <v>442</v>
      </c>
      <c r="C26" s="951"/>
      <c r="D26" s="951"/>
      <c r="E26" s="951"/>
      <c r="F26" s="948" t="str">
        <f>"Tower Package " &amp; Basic!B2 &amp;" " &amp;Basic!A3 &amp; " " &amp;Basic!B3</f>
        <v>Tower Package  Specification No. : ER2/NT/W-CIVIL/DOM/E00/26/00530/1000061137/I-5538/RFX-5006006493 dt: 13.03.2026</v>
      </c>
      <c r="G26" s="949"/>
      <c r="H26" s="949"/>
      <c r="I26" s="949"/>
      <c r="J26" s="949"/>
      <c r="K26" s="949"/>
      <c r="L26" s="949"/>
      <c r="M26" s="949"/>
      <c r="N26" s="950"/>
    </row>
    <row r="27" spans="1:15" ht="15.95" customHeight="1"/>
    <row r="28" spans="1:15" ht="15.95" customHeight="1">
      <c r="A28" s="953" t="s">
        <v>443</v>
      </c>
      <c r="B28" s="953"/>
      <c r="C28" s="225"/>
    </row>
    <row r="29" spans="1:15" ht="15.95" customHeight="1"/>
    <row r="30" spans="1:15" ht="44.25" customHeight="1">
      <c r="A30" s="963" t="str">
        <f>Basic!B1</f>
        <v xml:space="preserve">"Tower Erection, Stringing and associated works for diversion of the existing Location No-94 &amp; 95 of 400 kV D/C Binaguri-New Purnea T/L under Dalkhola TLM due to change in river course of Parman River" </v>
      </c>
      <c r="B30" s="963"/>
      <c r="C30" s="963"/>
      <c r="D30" s="963"/>
      <c r="E30" s="963"/>
      <c r="F30" s="963"/>
      <c r="G30" s="963"/>
      <c r="H30" s="963"/>
      <c r="I30" s="963"/>
      <c r="J30" s="963"/>
      <c r="K30" s="963"/>
      <c r="L30" s="963"/>
      <c r="M30" s="963"/>
      <c r="N30" s="963"/>
    </row>
    <row r="31" spans="1:15" ht="15.95" customHeight="1">
      <c r="A31" s="230"/>
      <c r="B31" s="964" t="s">
        <v>444</v>
      </c>
      <c r="C31" s="964"/>
      <c r="D31" s="964"/>
      <c r="E31" s="964"/>
      <c r="F31" s="964"/>
      <c r="G31" s="942" t="e">
        <f>IF(#REF!="Sole Bidder", 'Attach 3(JV)'!B9,  'Attach 3(JV)'!A8)</f>
        <v>#REF!</v>
      </c>
      <c r="H31" s="943"/>
      <c r="I31" s="943"/>
      <c r="J31" s="943"/>
      <c r="K31" s="943"/>
      <c r="L31" s="943"/>
      <c r="M31" s="943"/>
      <c r="N31" s="944"/>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953" t="s">
        <v>445</v>
      </c>
      <c r="B34" s="953"/>
      <c r="C34" s="953"/>
      <c r="D34" s="953"/>
      <c r="E34" s="953"/>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446</v>
      </c>
      <c r="B37" s="236">
        <v>1</v>
      </c>
      <c r="C37" s="243" t="s">
        <v>460</v>
      </c>
      <c r="K37" s="246"/>
      <c r="L37" s="246"/>
      <c r="M37" s="960" t="str">
        <f>IF(K38="No", "If you do not submit Itegrity Pact properly, your bid will be rejectect", "")</f>
        <v/>
      </c>
      <c r="N37" s="960"/>
      <c r="O37" s="224"/>
    </row>
    <row r="38" spans="1:18" ht="21" customHeight="1">
      <c r="A38" s="247"/>
      <c r="B38" s="248"/>
      <c r="C38" s="249" t="s">
        <v>328</v>
      </c>
      <c r="D38" s="247"/>
      <c r="E38" s="247"/>
      <c r="F38" s="247"/>
      <c r="G38" s="247"/>
      <c r="H38" s="247"/>
      <c r="I38" s="247"/>
      <c r="J38" s="247"/>
      <c r="K38" s="954" t="s">
        <v>329</v>
      </c>
      <c r="L38" s="954"/>
      <c r="M38" s="961"/>
      <c r="N38" s="961"/>
      <c r="O38" s="224"/>
    </row>
    <row r="39" spans="1:18" ht="21" customHeight="1">
      <c r="A39" s="235" t="s">
        <v>446</v>
      </c>
      <c r="B39" s="236">
        <v>2</v>
      </c>
      <c r="C39" s="243" t="s">
        <v>461</v>
      </c>
      <c r="K39" s="245"/>
      <c r="M39" s="958" t="str">
        <f>IF(K40="No", "If you do not submit Bid Security properly, your bid will be rejectect", "")</f>
        <v/>
      </c>
      <c r="N39" s="958"/>
      <c r="O39" s="224"/>
    </row>
    <row r="40" spans="1:18" ht="21" customHeight="1">
      <c r="A40" s="237"/>
      <c r="B40" s="238"/>
      <c r="C40" s="246" t="s">
        <v>462</v>
      </c>
      <c r="D40" s="237"/>
      <c r="E40" s="237"/>
      <c r="F40" s="237"/>
      <c r="G40" s="237"/>
      <c r="H40" s="237"/>
      <c r="I40" s="237"/>
      <c r="J40" s="237"/>
      <c r="K40" s="934" t="s">
        <v>329</v>
      </c>
      <c r="L40" s="934"/>
      <c r="M40" s="959"/>
      <c r="N40" s="959"/>
      <c r="O40" s="224"/>
    </row>
    <row r="41" spans="1:18" ht="21" customHeight="1">
      <c r="A41" s="235" t="s">
        <v>446</v>
      </c>
      <c r="B41" s="236"/>
      <c r="C41" s="220" t="s">
        <v>464</v>
      </c>
      <c r="K41" s="962"/>
      <c r="L41" s="962"/>
      <c r="M41" s="962"/>
      <c r="N41" s="962"/>
      <c r="O41" s="224"/>
    </row>
    <row r="42" spans="1:18" ht="21" customHeight="1">
      <c r="A42" s="235" t="s">
        <v>446</v>
      </c>
      <c r="B42" s="236"/>
      <c r="C42" s="220" t="s">
        <v>463</v>
      </c>
      <c r="K42" s="935"/>
      <c r="L42" s="935"/>
      <c r="M42" s="935"/>
      <c r="N42" s="935"/>
      <c r="O42" s="224"/>
    </row>
    <row r="43" spans="1:18" ht="21" customHeight="1">
      <c r="A43" s="239" t="s">
        <v>446</v>
      </c>
      <c r="B43" s="240"/>
      <c r="C43" s="241" t="s">
        <v>466</v>
      </c>
      <c r="D43" s="241"/>
      <c r="E43" s="241"/>
      <c r="F43" s="241"/>
      <c r="G43" s="241"/>
      <c r="H43" s="241"/>
      <c r="I43" s="241"/>
      <c r="J43" s="242">
        <f>'Bid Form 1st Envelope'!H21</f>
        <v>0</v>
      </c>
      <c r="K43" s="936">
        <f>'Bid Form 1st Envelope'!I21</f>
        <v>0</v>
      </c>
      <c r="L43" s="936"/>
      <c r="M43" s="256"/>
      <c r="N43" s="256"/>
      <c r="O43" s="224"/>
    </row>
    <row r="44" spans="1:18" ht="21" customHeight="1">
      <c r="A44" s="250" t="s">
        <v>446</v>
      </c>
      <c r="B44" s="251"/>
      <c r="C44" s="252" t="s">
        <v>465</v>
      </c>
      <c r="D44" s="252"/>
      <c r="E44" s="252"/>
      <c r="F44" s="252"/>
      <c r="G44" s="252"/>
      <c r="H44" s="252"/>
      <c r="I44" s="252"/>
      <c r="J44" s="252"/>
      <c r="K44" s="955"/>
      <c r="L44" s="955"/>
      <c r="M44" s="955"/>
      <c r="N44" s="955"/>
      <c r="O44" s="224"/>
    </row>
    <row r="45" spans="1:18" ht="15.95" customHeight="1"/>
    <row r="46" spans="1:18" ht="15.95" customHeight="1">
      <c r="A46" s="957" t="s">
        <v>456</v>
      </c>
      <c r="B46" s="957"/>
      <c r="C46" s="957"/>
    </row>
    <row r="47" spans="1:18" ht="15.95" customHeight="1"/>
    <row r="48" spans="1:18" ht="15.95" customHeight="1">
      <c r="A48" s="235" t="s">
        <v>446</v>
      </c>
      <c r="B48" s="224"/>
      <c r="C48" s="243" t="s">
        <v>447</v>
      </c>
      <c r="F48" s="244"/>
      <c r="G48" s="244"/>
      <c r="H48" s="244"/>
      <c r="I48" s="244"/>
      <c r="J48" s="244"/>
      <c r="K48" s="244"/>
      <c r="L48" s="244"/>
      <c r="M48" s="244"/>
      <c r="N48" s="244"/>
    </row>
    <row r="49" spans="1:15" ht="21" customHeight="1">
      <c r="A49" s="239"/>
      <c r="B49" s="240"/>
      <c r="C49" s="241" t="s">
        <v>448</v>
      </c>
      <c r="D49" s="241"/>
      <c r="E49" s="241"/>
      <c r="F49" s="241"/>
      <c r="G49" s="241"/>
      <c r="H49" s="241"/>
      <c r="I49" s="241"/>
      <c r="J49" s="241"/>
      <c r="K49" s="937" t="str">
        <f>'Attach 3(JV)'!E24</f>
        <v/>
      </c>
      <c r="L49" s="937"/>
      <c r="M49" s="937"/>
      <c r="N49" s="937"/>
      <c r="O49" s="224"/>
    </row>
    <row r="50" spans="1:15" ht="21" customHeight="1">
      <c r="A50" s="239"/>
      <c r="B50" s="240"/>
      <c r="C50" s="241" t="s">
        <v>449</v>
      </c>
      <c r="D50" s="241"/>
      <c r="E50" s="241"/>
      <c r="F50" s="241"/>
      <c r="G50" s="241"/>
      <c r="H50" s="241"/>
      <c r="I50" s="241"/>
      <c r="J50" s="241"/>
      <c r="K50" s="937" t="str">
        <f>'Attach 3(JV)'!E25</f>
        <v/>
      </c>
      <c r="L50" s="937"/>
      <c r="M50" s="937"/>
      <c r="N50" s="937"/>
      <c r="O50" s="224"/>
    </row>
    <row r="51" spans="1:15" ht="21" customHeight="1">
      <c r="A51" s="239"/>
      <c r="B51" s="240"/>
      <c r="C51" s="241" t="s">
        <v>450</v>
      </c>
      <c r="D51" s="241"/>
      <c r="E51" s="241"/>
      <c r="F51" s="241"/>
      <c r="G51" s="241"/>
      <c r="H51" s="241"/>
      <c r="I51" s="241"/>
      <c r="J51" s="241"/>
      <c r="K51" s="956"/>
      <c r="L51" s="956"/>
      <c r="M51" s="956"/>
      <c r="N51" s="956"/>
      <c r="O51" s="224"/>
    </row>
    <row r="52" spans="1:15" ht="21" customHeight="1">
      <c r="A52" s="235"/>
      <c r="B52" s="236"/>
      <c r="C52" s="938" t="str">
        <f>'Attach 3(JV)'!B10</f>
        <v/>
      </c>
      <c r="D52" s="938"/>
      <c r="E52" s="938"/>
      <c r="F52" s="938"/>
      <c r="G52" s="938"/>
      <c r="H52" s="938"/>
      <c r="I52" s="938"/>
      <c r="J52" s="938"/>
      <c r="K52" s="938"/>
      <c r="L52" s="938"/>
      <c r="M52" s="938"/>
      <c r="N52" s="938"/>
      <c r="O52" s="224"/>
    </row>
    <row r="53" spans="1:15" ht="21" customHeight="1">
      <c r="A53" s="235"/>
      <c r="B53" s="236"/>
      <c r="C53" s="938" t="str">
        <f>'Attach 3(JV)'!B11</f>
        <v/>
      </c>
      <c r="D53" s="938"/>
      <c r="E53" s="938"/>
      <c r="F53" s="938"/>
      <c r="G53" s="938"/>
      <c r="H53" s="938"/>
      <c r="I53" s="938"/>
      <c r="J53" s="938"/>
      <c r="K53" s="938"/>
      <c r="L53" s="938"/>
      <c r="M53" s="938"/>
      <c r="N53" s="938"/>
      <c r="O53" s="224"/>
    </row>
    <row r="54" spans="1:15" ht="21" customHeight="1">
      <c r="A54" s="259"/>
      <c r="B54" s="248"/>
      <c r="C54" s="939" t="str">
        <f>'Attach 3(JV)'!B12</f>
        <v/>
      </c>
      <c r="D54" s="939"/>
      <c r="E54" s="939"/>
      <c r="F54" s="939"/>
      <c r="G54" s="939"/>
      <c r="H54" s="939"/>
      <c r="I54" s="939"/>
      <c r="J54" s="939"/>
      <c r="K54" s="939"/>
      <c r="L54" s="939"/>
      <c r="M54" s="939"/>
      <c r="N54" s="939"/>
      <c r="O54" s="224"/>
    </row>
    <row r="55" spans="1:15" ht="21" customHeight="1">
      <c r="C55" s="243" t="s">
        <v>455</v>
      </c>
    </row>
    <row r="56" spans="1:15" ht="21" customHeight="1">
      <c r="C56" s="243" t="s">
        <v>454</v>
      </c>
    </row>
    <row r="57" spans="1:15" ht="21" customHeight="1">
      <c r="A57" s="239"/>
      <c r="B57" s="240"/>
      <c r="C57" s="241" t="s">
        <v>451</v>
      </c>
      <c r="D57" s="241"/>
      <c r="E57" s="241"/>
      <c r="F57" s="241"/>
      <c r="G57" s="241"/>
      <c r="H57" s="241"/>
      <c r="I57" s="241"/>
      <c r="J57" s="241"/>
      <c r="K57" s="937" t="e">
        <f>'Attach 3(JV)'!B17 &amp; " / " &amp;'Attach 3(JV)'!E17</f>
        <v>#REF!</v>
      </c>
      <c r="L57" s="937"/>
      <c r="M57" s="937"/>
      <c r="N57" s="937"/>
    </row>
    <row r="58" spans="1:15" ht="21" customHeight="1">
      <c r="A58" s="239"/>
      <c r="B58" s="240"/>
      <c r="C58" s="241" t="s">
        <v>452</v>
      </c>
      <c r="D58" s="241"/>
      <c r="E58" s="241"/>
      <c r="F58" s="241"/>
      <c r="G58" s="241"/>
      <c r="H58" s="241"/>
      <c r="I58" s="241"/>
      <c r="J58" s="241"/>
      <c r="K58" s="937" t="e">
        <f>IF(Z1="Sole Bidder","",IF(Z2=1, 'Bid Form 1st Envelope'!#REF!,'Bid Form 1st Envelope'!#REF!&amp;" / " &amp; 'Bid Form 1st Envelope'!#REF!))</f>
        <v>#REF!</v>
      </c>
      <c r="L58" s="937"/>
      <c r="M58" s="937"/>
      <c r="N58" s="937"/>
    </row>
    <row r="59" spans="1:15" ht="21" customHeight="1">
      <c r="A59" s="255"/>
      <c r="B59" s="253"/>
      <c r="C59" s="254" t="s">
        <v>453</v>
      </c>
      <c r="D59" s="254"/>
      <c r="E59" s="254"/>
      <c r="F59" s="254"/>
      <c r="G59" s="254"/>
      <c r="H59" s="254"/>
      <c r="I59" s="254"/>
      <c r="J59" s="254"/>
      <c r="K59" s="937"/>
      <c r="L59" s="937"/>
      <c r="M59" s="937"/>
      <c r="N59" s="937"/>
    </row>
    <row r="60" spans="1:15" ht="21" customHeight="1">
      <c r="C60" s="932" t="e">
        <f>'Attach 3(JV)'!B18</f>
        <v>#REF!</v>
      </c>
      <c r="D60" s="932"/>
      <c r="E60" s="932"/>
      <c r="F60" s="932"/>
      <c r="G60" s="932"/>
      <c r="H60" s="932"/>
      <c r="I60" s="257" t="e">
        <f>IF($Z$2=2, " / ", "")</f>
        <v>#REF!</v>
      </c>
      <c r="J60" s="933" t="e">
        <f>'Attach 3(JV)'!E18</f>
        <v>#REF!</v>
      </c>
      <c r="K60" s="933"/>
      <c r="L60" s="933"/>
      <c r="M60" s="933"/>
      <c r="N60" s="933"/>
    </row>
    <row r="61" spans="1:15" ht="21" customHeight="1">
      <c r="C61" s="932" t="e">
        <f>'Attach 3(JV)'!B19</f>
        <v>#REF!</v>
      </c>
      <c r="D61" s="932"/>
      <c r="E61" s="932"/>
      <c r="F61" s="932"/>
      <c r="G61" s="932"/>
      <c r="H61" s="932"/>
      <c r="I61" s="257" t="e">
        <f>IF($Z$2=2, " / ", "")</f>
        <v>#REF!</v>
      </c>
      <c r="J61" s="933" t="e">
        <f>'Attach 3(JV)'!E19</f>
        <v>#REF!</v>
      </c>
      <c r="K61" s="933"/>
      <c r="L61" s="933"/>
      <c r="M61" s="933"/>
      <c r="N61" s="933"/>
    </row>
    <row r="62" spans="1:15" ht="21" customHeight="1">
      <c r="C62" s="932" t="e">
        <f>'Attach 3(JV)'!B20</f>
        <v>#REF!</v>
      </c>
      <c r="D62" s="932"/>
      <c r="E62" s="932"/>
      <c r="F62" s="932"/>
      <c r="G62" s="932"/>
      <c r="H62" s="932"/>
      <c r="I62" s="257" t="e">
        <f>IF($Z$2=2, " / ", "")</f>
        <v>#REF!</v>
      </c>
      <c r="J62" s="933" t="e">
        <f>'Attach 3(JV)'!E20</f>
        <v>#REF!</v>
      </c>
      <c r="K62" s="933"/>
      <c r="L62" s="933"/>
      <c r="M62" s="933"/>
      <c r="N62" s="933"/>
    </row>
    <row r="63" spans="1:15" ht="15" customHeight="1"/>
    <row r="64" spans="1:15" ht="15" customHeight="1"/>
    <row r="65" ht="15" customHeight="1"/>
  </sheetData>
  <customSheetViews>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D6BD1D11-8BA3-4A93-9A17-2593F1EABCE6}">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5116-7E9A-4D2B-8704-E3015140E959}">
  <sheetPr codeName="Sheet22">
    <tabColor indexed="8"/>
  </sheetPr>
  <dimension ref="A1:D112"/>
  <sheetViews>
    <sheetView topLeftCell="A37" workbookViewId="0">
      <selection sqref="A1:B1"/>
    </sheetView>
  </sheetViews>
  <sheetFormatPr defaultRowHeight="12.75"/>
  <cols>
    <col min="1" max="1" width="13.28515625" style="217" customWidth="1"/>
    <col min="2" max="2" width="11.85546875" style="217" customWidth="1"/>
    <col min="3" max="16384" width="9.140625" style="217"/>
  </cols>
  <sheetData>
    <row r="1" spans="1:4" s="215" customFormat="1" ht="30" customHeight="1">
      <c r="A1" s="965">
        <f>'Bid Form 1st Envelope'!I21</f>
        <v>0</v>
      </c>
      <c r="B1" s="965"/>
    </row>
    <row r="2" spans="1:4" s="215" customFormat="1" ht="30" customHeight="1">
      <c r="A2" s="216"/>
    </row>
    <row r="3" spans="1:4">
      <c r="A3" s="216"/>
    </row>
    <row r="4" spans="1:4">
      <c r="A4" s="287" t="str">
        <f>IF(OR((A1&gt;9999999999),(A1&lt;0)),"Invalid Entry - More than 1000 crore OR -ve value",IF(A1=0, "Rs. Zero Only ",+CONCATENATE("Rs. ", B11,D11,B10,D10,B9,D9,B8,D8,B7,D7,B6," Only")))</f>
        <v xml:space="preserve">Rs. Zero Only </v>
      </c>
      <c r="B4" s="288"/>
    </row>
    <row r="5" spans="1:4">
      <c r="A5" s="289"/>
      <c r="B5" s="288"/>
    </row>
    <row r="6" spans="1:4">
      <c r="A6" s="290">
        <f>-INT(A1/100)*100+ROUND(A1,0)</f>
        <v>0</v>
      </c>
      <c r="B6" s="288" t="str">
        <f t="shared" ref="B6:B11" si="0">IF(A6=0,"",LOOKUP(A6,$A$13:$A$112,$B$13:$B$112))</f>
        <v/>
      </c>
      <c r="D6" s="218"/>
    </row>
    <row r="7" spans="1:4">
      <c r="A7" s="290">
        <f>-INT(A1/1000)*10+INT(A1/100)</f>
        <v>0</v>
      </c>
      <c r="B7" s="288" t="str">
        <f t="shared" si="0"/>
        <v/>
      </c>
      <c r="D7" s="218" t="str">
        <f>+IF(B7="",""," Hundred ")</f>
        <v/>
      </c>
    </row>
    <row r="8" spans="1:4">
      <c r="A8" s="290">
        <f>-INT(A1/100000)*100+INT(A1/1000)</f>
        <v>0</v>
      </c>
      <c r="B8" s="288" t="str">
        <f t="shared" si="0"/>
        <v/>
      </c>
      <c r="D8" s="218" t="str">
        <f>IF((B8=""),IF(C8="",""," Thousand ")," Thousand ")</f>
        <v/>
      </c>
    </row>
    <row r="9" spans="1:4">
      <c r="A9" s="290">
        <f>-INT(A1/10000000)*100+INT(A1/100000)</f>
        <v>0</v>
      </c>
      <c r="B9" s="288" t="str">
        <f t="shared" si="0"/>
        <v/>
      </c>
      <c r="D9" s="218" t="str">
        <f>IF((B9=""),IF(C9="",""," Lac ")," Lac ")</f>
        <v/>
      </c>
    </row>
    <row r="10" spans="1:4">
      <c r="A10" s="290">
        <f>-INT(A1/1000000000)*100+INT(A1/10000000)</f>
        <v>0</v>
      </c>
      <c r="B10" s="291" t="str">
        <f t="shared" si="0"/>
        <v/>
      </c>
      <c r="D10" s="218" t="str">
        <f>IF((B10=""),IF(C10="",""," Crore ")," Crore ")</f>
        <v/>
      </c>
    </row>
    <row r="11" spans="1:4">
      <c r="A11" s="292">
        <f>-INT(A1/10000000000)*1000+INT(A1/1000000000)</f>
        <v>0</v>
      </c>
      <c r="B11" s="291" t="str">
        <f t="shared" si="0"/>
        <v/>
      </c>
      <c r="D11" s="218" t="str">
        <f>IF((B11=""),IF(C11="",""," Hundred ")," Hundred ")</f>
        <v/>
      </c>
    </row>
    <row r="12" spans="1:4">
      <c r="A12" s="288"/>
      <c r="B12" s="288"/>
    </row>
    <row r="13" spans="1:4">
      <c r="A13" s="293">
        <v>1</v>
      </c>
      <c r="B13" s="294" t="s">
        <v>334</v>
      </c>
    </row>
    <row r="14" spans="1:4">
      <c r="A14" s="293">
        <v>2</v>
      </c>
      <c r="B14" s="294" t="s">
        <v>335</v>
      </c>
    </row>
    <row r="15" spans="1:4">
      <c r="A15" s="293">
        <v>3</v>
      </c>
      <c r="B15" s="294" t="s">
        <v>336</v>
      </c>
    </row>
    <row r="16" spans="1:4">
      <c r="A16" s="293">
        <v>4</v>
      </c>
      <c r="B16" s="294" t="s">
        <v>337</v>
      </c>
    </row>
    <row r="17" spans="1:2">
      <c r="A17" s="293">
        <v>5</v>
      </c>
      <c r="B17" s="294" t="s">
        <v>338</v>
      </c>
    </row>
    <row r="18" spans="1:2">
      <c r="A18" s="293">
        <v>6</v>
      </c>
      <c r="B18" s="294" t="s">
        <v>339</v>
      </c>
    </row>
    <row r="19" spans="1:2">
      <c r="A19" s="293">
        <v>7</v>
      </c>
      <c r="B19" s="294" t="s">
        <v>340</v>
      </c>
    </row>
    <row r="20" spans="1:2">
      <c r="A20" s="293">
        <v>8</v>
      </c>
      <c r="B20" s="294" t="s">
        <v>341</v>
      </c>
    </row>
    <row r="21" spans="1:2">
      <c r="A21" s="293">
        <v>9</v>
      </c>
      <c r="B21" s="294" t="s">
        <v>342</v>
      </c>
    </row>
    <row r="22" spans="1:2">
      <c r="A22" s="293">
        <v>10</v>
      </c>
      <c r="B22" s="294" t="s">
        <v>343</v>
      </c>
    </row>
    <row r="23" spans="1:2">
      <c r="A23" s="293">
        <v>11</v>
      </c>
      <c r="B23" s="294" t="s">
        <v>344</v>
      </c>
    </row>
    <row r="24" spans="1:2">
      <c r="A24" s="293">
        <v>12</v>
      </c>
      <c r="B24" s="294" t="s">
        <v>345</v>
      </c>
    </row>
    <row r="25" spans="1:2">
      <c r="A25" s="293">
        <v>13</v>
      </c>
      <c r="B25" s="294" t="s">
        <v>346</v>
      </c>
    </row>
    <row r="26" spans="1:2">
      <c r="A26" s="293">
        <v>14</v>
      </c>
      <c r="B26" s="294" t="s">
        <v>347</v>
      </c>
    </row>
    <row r="27" spans="1:2">
      <c r="A27" s="293">
        <v>15</v>
      </c>
      <c r="B27" s="294" t="s">
        <v>348</v>
      </c>
    </row>
    <row r="28" spans="1:2">
      <c r="A28" s="293">
        <v>16</v>
      </c>
      <c r="B28" s="294" t="s">
        <v>349</v>
      </c>
    </row>
    <row r="29" spans="1:2">
      <c r="A29" s="293">
        <v>17</v>
      </c>
      <c r="B29" s="294" t="s">
        <v>350</v>
      </c>
    </row>
    <row r="30" spans="1:2">
      <c r="A30" s="293">
        <v>18</v>
      </c>
      <c r="B30" s="294" t="s">
        <v>351</v>
      </c>
    </row>
    <row r="31" spans="1:2">
      <c r="A31" s="293">
        <v>19</v>
      </c>
      <c r="B31" s="294" t="s">
        <v>352</v>
      </c>
    </row>
    <row r="32" spans="1:2">
      <c r="A32" s="293">
        <v>20</v>
      </c>
      <c r="B32" s="294" t="s">
        <v>353</v>
      </c>
    </row>
    <row r="33" spans="1:2">
      <c r="A33" s="293">
        <v>21</v>
      </c>
      <c r="B33" s="294" t="s">
        <v>354</v>
      </c>
    </row>
    <row r="34" spans="1:2">
      <c r="A34" s="293">
        <v>22</v>
      </c>
      <c r="B34" s="294" t="s">
        <v>355</v>
      </c>
    </row>
    <row r="35" spans="1:2">
      <c r="A35" s="293">
        <v>23</v>
      </c>
      <c r="B35" s="294" t="s">
        <v>356</v>
      </c>
    </row>
    <row r="36" spans="1:2">
      <c r="A36" s="293">
        <v>24</v>
      </c>
      <c r="B36" s="294" t="s">
        <v>357</v>
      </c>
    </row>
    <row r="37" spans="1:2">
      <c r="A37" s="293">
        <v>25</v>
      </c>
      <c r="B37" s="294" t="s">
        <v>358</v>
      </c>
    </row>
    <row r="38" spans="1:2">
      <c r="A38" s="293">
        <v>26</v>
      </c>
      <c r="B38" s="294" t="s">
        <v>359</v>
      </c>
    </row>
    <row r="39" spans="1:2">
      <c r="A39" s="293">
        <v>27</v>
      </c>
      <c r="B39" s="294" t="s">
        <v>360</v>
      </c>
    </row>
    <row r="40" spans="1:2">
      <c r="A40" s="293">
        <v>28</v>
      </c>
      <c r="B40" s="294" t="s">
        <v>361</v>
      </c>
    </row>
    <row r="41" spans="1:2">
      <c r="A41" s="293">
        <v>29</v>
      </c>
      <c r="B41" s="294" t="s">
        <v>362</v>
      </c>
    </row>
    <row r="42" spans="1:2">
      <c r="A42" s="293">
        <v>30</v>
      </c>
      <c r="B42" s="294" t="s">
        <v>363</v>
      </c>
    </row>
    <row r="43" spans="1:2">
      <c r="A43" s="293">
        <v>31</v>
      </c>
      <c r="B43" s="294" t="s">
        <v>364</v>
      </c>
    </row>
    <row r="44" spans="1:2">
      <c r="A44" s="293">
        <v>32</v>
      </c>
      <c r="B44" s="294" t="s">
        <v>365</v>
      </c>
    </row>
    <row r="45" spans="1:2">
      <c r="A45" s="293">
        <v>33</v>
      </c>
      <c r="B45" s="294" t="s">
        <v>366</v>
      </c>
    </row>
    <row r="46" spans="1:2">
      <c r="A46" s="293">
        <v>34</v>
      </c>
      <c r="B46" s="294" t="s">
        <v>367</v>
      </c>
    </row>
    <row r="47" spans="1:2">
      <c r="A47" s="293">
        <v>35</v>
      </c>
      <c r="B47" s="294" t="s">
        <v>179</v>
      </c>
    </row>
    <row r="48" spans="1:2">
      <c r="A48" s="293">
        <v>36</v>
      </c>
      <c r="B48" s="294" t="s">
        <v>368</v>
      </c>
    </row>
    <row r="49" spans="1:2">
      <c r="A49" s="293">
        <v>37</v>
      </c>
      <c r="B49" s="294" t="s">
        <v>369</v>
      </c>
    </row>
    <row r="50" spans="1:2">
      <c r="A50" s="293">
        <v>38</v>
      </c>
      <c r="B50" s="294" t="s">
        <v>370</v>
      </c>
    </row>
    <row r="51" spans="1:2">
      <c r="A51" s="293">
        <v>39</v>
      </c>
      <c r="B51" s="294" t="s">
        <v>371</v>
      </c>
    </row>
    <row r="52" spans="1:2">
      <c r="A52" s="293">
        <v>40</v>
      </c>
      <c r="B52" s="294" t="s">
        <v>372</v>
      </c>
    </row>
    <row r="53" spans="1:2">
      <c r="A53" s="293">
        <v>41</v>
      </c>
      <c r="B53" s="294" t="s">
        <v>373</v>
      </c>
    </row>
    <row r="54" spans="1:2">
      <c r="A54" s="293">
        <v>42</v>
      </c>
      <c r="B54" s="294" t="s">
        <v>374</v>
      </c>
    </row>
    <row r="55" spans="1:2">
      <c r="A55" s="293">
        <v>43</v>
      </c>
      <c r="B55" s="294" t="s">
        <v>375</v>
      </c>
    </row>
    <row r="56" spans="1:2">
      <c r="A56" s="293">
        <v>44</v>
      </c>
      <c r="B56" s="294" t="s">
        <v>376</v>
      </c>
    </row>
    <row r="57" spans="1:2">
      <c r="A57" s="293">
        <v>45</v>
      </c>
      <c r="B57" s="294" t="s">
        <v>377</v>
      </c>
    </row>
    <row r="58" spans="1:2">
      <c r="A58" s="293">
        <v>46</v>
      </c>
      <c r="B58" s="294" t="s">
        <v>378</v>
      </c>
    </row>
    <row r="59" spans="1:2">
      <c r="A59" s="293">
        <v>47</v>
      </c>
      <c r="B59" s="294" t="s">
        <v>379</v>
      </c>
    </row>
    <row r="60" spans="1:2">
      <c r="A60" s="293">
        <v>48</v>
      </c>
      <c r="B60" s="294" t="s">
        <v>380</v>
      </c>
    </row>
    <row r="61" spans="1:2">
      <c r="A61" s="293">
        <v>49</v>
      </c>
      <c r="B61" s="294" t="s">
        <v>381</v>
      </c>
    </row>
    <row r="62" spans="1:2">
      <c r="A62" s="293">
        <v>50</v>
      </c>
      <c r="B62" s="294" t="s">
        <v>382</v>
      </c>
    </row>
    <row r="63" spans="1:2">
      <c r="A63" s="293">
        <v>51</v>
      </c>
      <c r="B63" s="294" t="s">
        <v>383</v>
      </c>
    </row>
    <row r="64" spans="1:2">
      <c r="A64" s="293">
        <v>52</v>
      </c>
      <c r="B64" s="294" t="s">
        <v>384</v>
      </c>
    </row>
    <row r="65" spans="1:2">
      <c r="A65" s="293">
        <v>53</v>
      </c>
      <c r="B65" s="294" t="s">
        <v>385</v>
      </c>
    </row>
    <row r="66" spans="1:2">
      <c r="A66" s="293">
        <v>54</v>
      </c>
      <c r="B66" s="294" t="s">
        <v>386</v>
      </c>
    </row>
    <row r="67" spans="1:2">
      <c r="A67" s="293">
        <v>55</v>
      </c>
      <c r="B67" s="294" t="s">
        <v>387</v>
      </c>
    </row>
    <row r="68" spans="1:2">
      <c r="A68" s="293">
        <v>56</v>
      </c>
      <c r="B68" s="294" t="s">
        <v>388</v>
      </c>
    </row>
    <row r="69" spans="1:2">
      <c r="A69" s="293">
        <v>57</v>
      </c>
      <c r="B69" s="294" t="s">
        <v>389</v>
      </c>
    </row>
    <row r="70" spans="1:2">
      <c r="A70" s="293">
        <v>58</v>
      </c>
      <c r="B70" s="294" t="s">
        <v>390</v>
      </c>
    </row>
    <row r="71" spans="1:2">
      <c r="A71" s="293">
        <v>59</v>
      </c>
      <c r="B71" s="294" t="s">
        <v>391</v>
      </c>
    </row>
    <row r="72" spans="1:2">
      <c r="A72" s="293">
        <v>60</v>
      </c>
      <c r="B72" s="294" t="s">
        <v>392</v>
      </c>
    </row>
    <row r="73" spans="1:2">
      <c r="A73" s="293">
        <v>61</v>
      </c>
      <c r="B73" s="294" t="s">
        <v>393</v>
      </c>
    </row>
    <row r="74" spans="1:2">
      <c r="A74" s="293">
        <v>62</v>
      </c>
      <c r="B74" s="294" t="s">
        <v>394</v>
      </c>
    </row>
    <row r="75" spans="1:2">
      <c r="A75" s="293">
        <v>63</v>
      </c>
      <c r="B75" s="294" t="s">
        <v>395</v>
      </c>
    </row>
    <row r="76" spans="1:2">
      <c r="A76" s="293">
        <v>64</v>
      </c>
      <c r="B76" s="294" t="s">
        <v>396</v>
      </c>
    </row>
    <row r="77" spans="1:2">
      <c r="A77" s="293">
        <v>65</v>
      </c>
      <c r="B77" s="294" t="s">
        <v>397</v>
      </c>
    </row>
    <row r="78" spans="1:2">
      <c r="A78" s="293">
        <v>66</v>
      </c>
      <c r="B78" s="294" t="s">
        <v>398</v>
      </c>
    </row>
    <row r="79" spans="1:2">
      <c r="A79" s="293">
        <v>67</v>
      </c>
      <c r="B79" s="294" t="s">
        <v>399</v>
      </c>
    </row>
    <row r="80" spans="1:2">
      <c r="A80" s="293">
        <v>68</v>
      </c>
      <c r="B80" s="294" t="s">
        <v>400</v>
      </c>
    </row>
    <row r="81" spans="1:2">
      <c r="A81" s="293">
        <v>69</v>
      </c>
      <c r="B81" s="294" t="s">
        <v>401</v>
      </c>
    </row>
    <row r="82" spans="1:2">
      <c r="A82" s="293">
        <v>70</v>
      </c>
      <c r="B82" s="294" t="s">
        <v>402</v>
      </c>
    </row>
    <row r="83" spans="1:2">
      <c r="A83" s="293">
        <v>71</v>
      </c>
      <c r="B83" s="294" t="s">
        <v>403</v>
      </c>
    </row>
    <row r="84" spans="1:2">
      <c r="A84" s="293">
        <v>72</v>
      </c>
      <c r="B84" s="294" t="s">
        <v>404</v>
      </c>
    </row>
    <row r="85" spans="1:2">
      <c r="A85" s="293">
        <v>73</v>
      </c>
      <c r="B85" s="294" t="s">
        <v>405</v>
      </c>
    </row>
    <row r="86" spans="1:2">
      <c r="A86" s="293">
        <v>74</v>
      </c>
      <c r="B86" s="294" t="s">
        <v>406</v>
      </c>
    </row>
    <row r="87" spans="1:2">
      <c r="A87" s="293">
        <v>75</v>
      </c>
      <c r="B87" s="294" t="s">
        <v>407</v>
      </c>
    </row>
    <row r="88" spans="1:2">
      <c r="A88" s="293">
        <v>76</v>
      </c>
      <c r="B88" s="294" t="s">
        <v>408</v>
      </c>
    </row>
    <row r="89" spans="1:2">
      <c r="A89" s="293">
        <v>77</v>
      </c>
      <c r="B89" s="294" t="s">
        <v>409</v>
      </c>
    </row>
    <row r="90" spans="1:2">
      <c r="A90" s="293">
        <v>78</v>
      </c>
      <c r="B90" s="294" t="s">
        <v>410</v>
      </c>
    </row>
    <row r="91" spans="1:2">
      <c r="A91" s="293">
        <v>79</v>
      </c>
      <c r="B91" s="294" t="s">
        <v>411</v>
      </c>
    </row>
    <row r="92" spans="1:2">
      <c r="A92" s="293">
        <v>80</v>
      </c>
      <c r="B92" s="294" t="s">
        <v>412</v>
      </c>
    </row>
    <row r="93" spans="1:2">
      <c r="A93" s="293">
        <v>81</v>
      </c>
      <c r="B93" s="294" t="s">
        <v>413</v>
      </c>
    </row>
    <row r="94" spans="1:2">
      <c r="A94" s="293">
        <v>82</v>
      </c>
      <c r="B94" s="294" t="s">
        <v>414</v>
      </c>
    </row>
    <row r="95" spans="1:2">
      <c r="A95" s="293">
        <v>83</v>
      </c>
      <c r="B95" s="294" t="s">
        <v>415</v>
      </c>
    </row>
    <row r="96" spans="1:2">
      <c r="A96" s="293">
        <v>84</v>
      </c>
      <c r="B96" s="294" t="s">
        <v>416</v>
      </c>
    </row>
    <row r="97" spans="1:2">
      <c r="A97" s="293">
        <v>85</v>
      </c>
      <c r="B97" s="294" t="s">
        <v>417</v>
      </c>
    </row>
    <row r="98" spans="1:2">
      <c r="A98" s="293">
        <v>86</v>
      </c>
      <c r="B98" s="294" t="s">
        <v>418</v>
      </c>
    </row>
    <row r="99" spans="1:2">
      <c r="A99" s="293">
        <v>87</v>
      </c>
      <c r="B99" s="294" t="s">
        <v>419</v>
      </c>
    </row>
    <row r="100" spans="1:2">
      <c r="A100" s="293">
        <v>88</v>
      </c>
      <c r="B100" s="294" t="s">
        <v>420</v>
      </c>
    </row>
    <row r="101" spans="1:2">
      <c r="A101" s="293">
        <v>89</v>
      </c>
      <c r="B101" s="294" t="s">
        <v>421</v>
      </c>
    </row>
    <row r="102" spans="1:2">
      <c r="A102" s="293">
        <v>90</v>
      </c>
      <c r="B102" s="294" t="s">
        <v>422</v>
      </c>
    </row>
    <row r="103" spans="1:2">
      <c r="A103" s="293">
        <v>91</v>
      </c>
      <c r="B103" s="294" t="s">
        <v>423</v>
      </c>
    </row>
    <row r="104" spans="1:2">
      <c r="A104" s="293">
        <v>92</v>
      </c>
      <c r="B104" s="294" t="s">
        <v>424</v>
      </c>
    </row>
    <row r="105" spans="1:2">
      <c r="A105" s="293">
        <v>93</v>
      </c>
      <c r="B105" s="294" t="s">
        <v>425</v>
      </c>
    </row>
    <row r="106" spans="1:2">
      <c r="A106" s="293">
        <v>94</v>
      </c>
      <c r="B106" s="294" t="s">
        <v>426</v>
      </c>
    </row>
    <row r="107" spans="1:2">
      <c r="A107" s="293">
        <v>95</v>
      </c>
      <c r="B107" s="294" t="s">
        <v>427</v>
      </c>
    </row>
    <row r="108" spans="1:2">
      <c r="A108" s="293">
        <v>96</v>
      </c>
      <c r="B108" s="294" t="s">
        <v>428</v>
      </c>
    </row>
    <row r="109" spans="1:2">
      <c r="A109" s="293">
        <v>97</v>
      </c>
      <c r="B109" s="294" t="s">
        <v>429</v>
      </c>
    </row>
    <row r="110" spans="1:2">
      <c r="A110" s="293">
        <v>98</v>
      </c>
      <c r="B110" s="294" t="s">
        <v>430</v>
      </c>
    </row>
    <row r="111" spans="1:2">
      <c r="A111" s="293">
        <v>99</v>
      </c>
      <c r="B111" s="294" t="s">
        <v>431</v>
      </c>
    </row>
    <row r="112" spans="1:2">
      <c r="A112" s="293">
        <v>100</v>
      </c>
      <c r="B112" s="294" t="s">
        <v>432</v>
      </c>
    </row>
  </sheetData>
  <customSheetViews>
    <customSheetView guid="{827228A5-964E-465A-A946-EF2238A19E11}" state="hidden" showRuler="0">
      <selection sqref="A1:B1"/>
      <pageMargins left="0.75" right="0.75" top="1" bottom="1" header="0.5" footer="0.5"/>
      <pageSetup orientation="portrait" r:id="rId1"/>
      <headerFooter alignWithMargins="0"/>
    </customSheetView>
    <customSheetView guid="{C75B92C6-DDA6-4B48-9868-112DE431C284}" showPageBreaks="1" state="hidden">
      <selection sqref="A1:B1"/>
      <pageMargins left="0.75" right="0.75" top="1" bottom="1" header="0.5" footer="0.5"/>
      <pageSetup orientation="portrait" r:id="rId2"/>
      <headerFooter alignWithMargins="0"/>
    </customSheetView>
    <customSheetView guid="{6A6F11F6-4979-4331-B451-38654332CB39}"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ECEBABD0-566A-41C4-AA9A-38EA30EFEDA8}" state="hidden" showRuler="0">
      <selection sqref="A1:B1"/>
      <pageMargins left="0.75" right="0.75" top="1" bottom="1" header="0.5" footer="0.5"/>
      <pageSetup orientation="portrait" r:id="rId6"/>
      <headerFooter alignWithMargins="0"/>
    </customSheetView>
    <customSheetView guid="{8E7B022F-1113-4BA2-B2BA-8EDBE02A2557}" state="hidden" showRuler="0">
      <selection sqref="A1:B1"/>
      <pageMargins left="0.75" right="0.75" top="1" bottom="1" header="0.5" footer="0.5"/>
      <pageSetup orientation="portrait" r:id="rId7"/>
      <headerFooter alignWithMargins="0"/>
    </customSheetView>
    <customSheetView guid="{2FDEDC7A-220A-4BDB-8FCD-0C556B60E1DF}" state="hidden">
      <selection sqref="A1:B1"/>
      <pageMargins left="0.75" right="0.75" top="1" bottom="1" header="0.5" footer="0.5"/>
      <pageSetup orientation="portrait" r:id="rId8"/>
      <headerFooter alignWithMargins="0"/>
    </customSheetView>
    <customSheetView guid="{F68380CD-DF58-4BFA-A4C7-4B5C98AD7B16}" state="hidden">
      <selection sqref="A1:B1"/>
      <pageMargins left="0.75" right="0.75" top="1" bottom="1" header="0.5" footer="0.5"/>
      <pageSetup orientation="portrait" r:id="rId9"/>
      <headerFooter alignWithMargins="0"/>
    </customSheetView>
  </customSheetViews>
  <mergeCells count="1">
    <mergeCell ref="A1:B1"/>
  </mergeCells>
  <phoneticPr fontId="28" type="noConversion"/>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32</vt:i4>
      </vt:variant>
    </vt:vector>
  </HeadingPairs>
  <TitlesOfParts>
    <vt:vector size="66" baseType="lpstr">
      <vt:lpstr>Basic</vt:lpstr>
      <vt:lpstr>Cover</vt:lpstr>
      <vt:lpstr>Attach 3(JV)</vt:lpstr>
      <vt:lpstr>Names of Bidder</vt:lpstr>
      <vt:lpstr>Attch 3(QR)</vt:lpstr>
      <vt:lpstr>Attach 3 (QR)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 IP</vt:lpstr>
      <vt:lpstr>Attach 15</vt:lpstr>
      <vt:lpstr>Attach 16</vt:lpstr>
      <vt:lpstr>Attach 17</vt:lpstr>
      <vt:lpstr>Attach 18</vt:lpstr>
      <vt:lpstr>Attach 19 (2)</vt:lpstr>
      <vt:lpstr>Attach 19</vt:lpstr>
      <vt:lpstr>Attach 20 MII</vt:lpstr>
      <vt:lpstr>Attach 22</vt:lpstr>
      <vt:lpstr>Attach 24</vt:lpstr>
      <vt:lpstr>Attach 25</vt:lpstr>
      <vt:lpstr>Bid Form 1st Envelope</vt:lpstr>
      <vt:lpstr>e-Form</vt:lpstr>
      <vt:lpstr>N to W</vt:lpstr>
      <vt:lpstr>'Attach 10'!Print_Area</vt:lpstr>
      <vt:lpstr>'Attach 11'!Print_Area</vt:lpstr>
      <vt:lpstr>'Attach 12'!Print_Area</vt:lpstr>
      <vt:lpstr>'Attach 13'!Print_Area</vt:lpstr>
      <vt:lpstr>'Attach 14 IP'!Print_Area</vt:lpstr>
      <vt:lpstr>'Attach 15'!Print_Area</vt:lpstr>
      <vt:lpstr>'Attach 16'!Print_Area</vt:lpstr>
      <vt:lpstr>'Attach 17'!Print_Area</vt:lpstr>
      <vt:lpstr>'Attach 18'!Print_Area</vt:lpstr>
      <vt:lpstr>'Attach 19'!Print_Area</vt:lpstr>
      <vt:lpstr>'Attach 19 (2)'!Print_Area</vt:lpstr>
      <vt:lpstr>'Attach 20 MII'!Print_Area</vt:lpstr>
      <vt:lpstr>'Attach 22'!Print_Area</vt:lpstr>
      <vt:lpstr>'Attach 24'!Print_Area</vt:lpstr>
      <vt:lpstr>'Attach 25'!Print_Area</vt:lpstr>
      <vt:lpstr>'Attach 3 (QR)'!Print_Area</vt:lpstr>
      <vt:lpstr>'Attach 3(JV)'!Print_Area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Roy {प्रीतम रॉय}</cp:lastModifiedBy>
  <cp:lastPrinted>2024-08-12T11:00:11Z</cp:lastPrinted>
  <dcterms:created xsi:type="dcterms:W3CDTF">2010-09-27T08:09:01Z</dcterms:created>
  <dcterms:modified xsi:type="dcterms:W3CDTF">2026-03-13T04:29:03Z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2025-10-18T04:48:53Z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1ed2ca7a-5145-4eca-bda7-1a8b9c3271d2</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